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ate1904="1" defaultThemeVersion="166925"/>
  <mc:AlternateContent xmlns:mc="http://schemas.openxmlformats.org/markup-compatibility/2006">
    <mc:Choice Requires="x15">
      <x15ac:absPath xmlns:x15ac="http://schemas.microsoft.com/office/spreadsheetml/2010/11/ac" url="C:\Users\celine.picaut\Desktop\02 CDPGF\"/>
    </mc:Choice>
  </mc:AlternateContent>
  <xr:revisionPtr revIDLastSave="0" documentId="13_ncr:1_{FBF20093-5493-4961-BC32-DD366D6997A2}" xr6:coauthVersionLast="47" xr6:coauthVersionMax="47" xr10:uidLastSave="{00000000-0000-0000-0000-000000000000}"/>
  <bookViews>
    <workbookView xWindow="-120" yWindow="-120" windowWidth="29040" windowHeight="15720" tabRatio="500" firstSheet="4" activeTab="10" xr2:uid="{00000000-000D-0000-FFFF-FFFF00000000}"/>
  </bookViews>
  <sheets>
    <sheet name="info" sheetId="1" r:id="rId1"/>
    <sheet name="TEST" sheetId="2" state="hidden" r:id="rId2"/>
    <sheet name="LOT 01 PLA" sheetId="3" r:id="rId3"/>
    <sheet name="LOT 02 FP" sheetId="5" r:id="rId4"/>
    <sheet name="LOT 03 RVT" sheetId="6" r:id="rId5"/>
    <sheet name="LOT 04 MIN" sheetId="7" r:id="rId6"/>
    <sheet name="LOT 05 MEX SER" sheetId="8" r:id="rId7"/>
    <sheet name="LOT 06 PNT" sheetId="9" r:id="rId8"/>
    <sheet name="LOT 07 CVCS" sheetId="14" r:id="rId9"/>
    <sheet name="LOT 08 CFO CFA" sheetId="15" r:id="rId10"/>
    <sheet name="RECAP FINANCIER" sheetId="12" r:id="rId11"/>
  </sheets>
  <externalReferences>
    <externalReference r:id="rId12"/>
    <externalReference r:id="rId13"/>
  </externalReferences>
  <definedNames>
    <definedName name="_Toc158389856" localSheetId="3">'LOT 02 FP'!$B$22</definedName>
    <definedName name="_Toc158389859" localSheetId="2">'LOT 01 PLA'!#REF!</definedName>
    <definedName name="_Toc158389861" localSheetId="3">'LOT 02 FP'!$B$27</definedName>
    <definedName name="_Toc159830022" localSheetId="7">'LOT 06 PNT'!$B$23</definedName>
    <definedName name="_Toc159830022" localSheetId="8">'LOT 07 CVCS'!$B$18</definedName>
    <definedName name="_Toc159830022" localSheetId="9">'LOT 08 CFO CFA'!$B$18</definedName>
    <definedName name="_Toc159830028" localSheetId="7">'LOT 06 PNT'!$B$42</definedName>
    <definedName name="_Toc159830028" localSheetId="8">'LOT 07 CVCS'!$B$31</definedName>
    <definedName name="_Toc159830028" localSheetId="9">'LOT 08 CFO CFA'!$B$37</definedName>
    <definedName name="_Toc159833852" localSheetId="2">'LOT 01 PLA'!#REF!</definedName>
    <definedName name="_Toc159835190" localSheetId="5">'LOT 04 MIN'!$B$32</definedName>
    <definedName name="_Toc159835191" localSheetId="5">'LOT 04 MIN'!$B$33</definedName>
    <definedName name="_Toc159835196" localSheetId="5">'LOT 04 MIN'!$B$41</definedName>
    <definedName name="_Toc159835203" localSheetId="5">'LOT 04 MIN'!#REF!</definedName>
    <definedName name="_Toc159835204" localSheetId="5">'LOT 04 MIN'!#REF!</definedName>
    <definedName name="_Toc159835207" localSheetId="5">'LOT 04 MIN'!#REF!</definedName>
    <definedName name="_Toc159837257" localSheetId="4">'LOT 03 RVT'!#REF!</definedName>
    <definedName name="_Toc167358278" localSheetId="2">'LOT 01 PLA'!$B$17</definedName>
    <definedName name="_Toc99014351" localSheetId="4">'LOT 03 RVT'!#REF!</definedName>
    <definedName name="_xlnm.Print_Titles" localSheetId="1">TEST!$1:$8</definedName>
    <definedName name="réf_Affaire" localSheetId="4">#REF!</definedName>
    <definedName name="réf_Affaire">#REF!</definedName>
    <definedName name="réf_Client1" localSheetId="4">#REF!</definedName>
    <definedName name="réf_Client1">#REF!</definedName>
    <definedName name="réf_Client2" localSheetId="4">#REF!</definedName>
    <definedName name="réf_Client2">#REF!</definedName>
    <definedName name="réf_Client3" localSheetId="4">#REF!</definedName>
    <definedName name="réf_Client3">#REF!</definedName>
    <definedName name="réf_Date" localSheetId="4">#REF!</definedName>
    <definedName name="réf_Date">#REF!</definedName>
    <definedName name="réf_Référence" localSheetId="4">#REF!</definedName>
    <definedName name="réf_Référence">#REF!</definedName>
    <definedName name="réf_Titre1" localSheetId="4">#REF!</definedName>
    <definedName name="réf_Titre1">#REF!</definedName>
    <definedName name="réf_Titre2" localSheetId="4">#REF!</definedName>
    <definedName name="réf_Titre2">#REF!</definedName>
    <definedName name="réf_Titre3" localSheetId="4">#REF!</definedName>
    <definedName name="réf_Titre3">#REF!</definedName>
    <definedName name="RFD" localSheetId="4">#REF!</definedName>
    <definedName name="RFD">#REF!</definedName>
    <definedName name="_xlnm.Print_Area" localSheetId="0">info!$A$2:$C$30</definedName>
    <definedName name="_xlnm.Print_Area" localSheetId="2">'LOT 01 PLA'!$A$2:$G$126</definedName>
    <definedName name="_xlnm.Print_Area" localSheetId="3">'LOT 02 FP'!$A$2:$G$48</definedName>
    <definedName name="_xlnm.Print_Area" localSheetId="4">'LOT 03 RVT'!$A$2:$G$75</definedName>
    <definedName name="_xlnm.Print_Area" localSheetId="5">'LOT 04 MIN'!$A$2:$G$70</definedName>
    <definedName name="_xlnm.Print_Area" localSheetId="6">'LOT 05 MEX SER'!$A$2:$G$48</definedName>
    <definedName name="_xlnm.Print_Area" localSheetId="7">'LOT 06 PNT'!$A$2:$G$72</definedName>
    <definedName name="_xlnm.Print_Area" localSheetId="8">'LOT 07 CVCS'!$A$2:$F$61</definedName>
    <definedName name="_xlnm.Print_Area" localSheetId="9">'LOT 08 CFO CFA'!$A$2:$E$68</definedName>
    <definedName name="_xlnm.Print_Area" localSheetId="10">'RECAP FINANCIER'!$A$1:$N$32</definedName>
    <definedName name="_xlnm.Print_Area" localSheetId="1">TEST!$A$1:$E$118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66" i="15" l="1"/>
  <c r="F267" i="15" s="1"/>
  <c r="F248" i="15"/>
  <c r="F236" i="15"/>
  <c r="F217" i="15"/>
  <c r="F222" i="15" s="1"/>
  <c r="F207" i="15"/>
  <c r="F191" i="15"/>
  <c r="F180" i="15"/>
  <c r="F170" i="15"/>
  <c r="F149" i="15"/>
  <c r="F131" i="15"/>
  <c r="F132" i="15" s="1"/>
  <c r="F127" i="15"/>
  <c r="F116" i="15"/>
  <c r="F95" i="15"/>
  <c r="F86" i="15"/>
  <c r="F52" i="15"/>
  <c r="F48" i="15"/>
  <c r="F43" i="15"/>
  <c r="F38" i="15"/>
  <c r="F25" i="15"/>
  <c r="F21" i="15"/>
  <c r="F17" i="15"/>
  <c r="F269" i="15" l="1"/>
  <c r="D4" i="15"/>
  <c r="D4" i="14"/>
  <c r="B10" i="14"/>
  <c r="F235" i="14"/>
  <c r="F233" i="14"/>
  <c r="F232" i="14"/>
  <c r="F231" i="14"/>
  <c r="F237" i="14" s="1"/>
  <c r="F225" i="14"/>
  <c r="F227" i="14" s="1"/>
  <c r="F220" i="14"/>
  <c r="F219" i="14"/>
  <c r="F218" i="14"/>
  <c r="F217" i="14"/>
  <c r="F216" i="14"/>
  <c r="F215" i="14"/>
  <c r="F214" i="14"/>
  <c r="F213" i="14"/>
  <c r="F210" i="14"/>
  <c r="F209" i="14"/>
  <c r="F208" i="14"/>
  <c r="F207" i="14"/>
  <c r="F201" i="14"/>
  <c r="F200" i="14"/>
  <c r="F199" i="14"/>
  <c r="F198" i="14"/>
  <c r="F197" i="14"/>
  <c r="F196" i="14"/>
  <c r="F191" i="14"/>
  <c r="F185" i="14"/>
  <c r="F187" i="14" s="1"/>
  <c r="F177" i="14"/>
  <c r="F179" i="14" s="1"/>
  <c r="F170" i="14"/>
  <c r="F169" i="14"/>
  <c r="F168" i="14"/>
  <c r="F172" i="14" s="1"/>
  <c r="F161" i="14"/>
  <c r="F165" i="14" s="1"/>
  <c r="F156" i="14"/>
  <c r="F158" i="14" s="1"/>
  <c r="F150" i="14"/>
  <c r="F145" i="14"/>
  <c r="F140" i="14"/>
  <c r="F135" i="14"/>
  <c r="F130" i="14"/>
  <c r="F124" i="14"/>
  <c r="F116" i="14"/>
  <c r="F115" i="14"/>
  <c r="F109" i="14"/>
  <c r="F126" i="14" s="1"/>
  <c r="F102" i="14"/>
  <c r="F101" i="14"/>
  <c r="F100" i="14"/>
  <c r="F99" i="14"/>
  <c r="F97" i="14"/>
  <c r="F96" i="14"/>
  <c r="F88" i="14"/>
  <c r="F90" i="14" s="1"/>
  <c r="F80" i="14"/>
  <c r="F77" i="14"/>
  <c r="F72" i="14"/>
  <c r="F83" i="14" s="1"/>
  <c r="F66" i="14"/>
  <c r="F63" i="14"/>
  <c r="F58" i="14"/>
  <c r="F56" i="14"/>
  <c r="F54" i="14"/>
  <c r="F51" i="14"/>
  <c r="F47" i="14"/>
  <c r="F43" i="14"/>
  <c r="F33" i="14"/>
  <c r="F30" i="14"/>
  <c r="F21" i="14"/>
  <c r="F18" i="14"/>
  <c r="F15" i="14"/>
  <c r="F222" i="14" l="1"/>
  <c r="F270" i="15"/>
  <c r="F271" i="15" s="1"/>
  <c r="F68" i="14"/>
  <c r="F24" i="14"/>
  <c r="F60" i="14"/>
  <c r="F105" i="14"/>
  <c r="F203" i="14"/>
  <c r="F154" i="14"/>
  <c r="F173" i="14" s="1"/>
  <c r="F238" i="14"/>
  <c r="F84" i="14"/>
  <c r="F240" i="14" l="1"/>
  <c r="F241" i="14" s="1"/>
  <c r="F242" i="14" s="1"/>
  <c r="I18" i="12"/>
  <c r="G60" i="9"/>
  <c r="G57" i="9"/>
  <c r="G56" i="9"/>
  <c r="G55" i="9"/>
  <c r="G54" i="9"/>
  <c r="G53" i="9"/>
  <c r="G52" i="9"/>
  <c r="G51" i="9"/>
  <c r="G50" i="9"/>
  <c r="G49" i="9"/>
  <c r="G48" i="9"/>
  <c r="G47" i="9"/>
  <c r="G46" i="9"/>
  <c r="G45" i="9"/>
  <c r="G44" i="9"/>
  <c r="G43" i="9"/>
  <c r="G39" i="9"/>
  <c r="G38" i="9"/>
  <c r="G37" i="9"/>
  <c r="G36" i="9"/>
  <c r="G35" i="9"/>
  <c r="G34" i="9"/>
  <c r="G33" i="9"/>
  <c r="G30" i="9"/>
  <c r="G29" i="9"/>
  <c r="G28" i="9"/>
  <c r="G27" i="9"/>
  <c r="G26" i="9"/>
  <c r="G25" i="9"/>
  <c r="G24" i="9"/>
  <c r="G23" i="9"/>
  <c r="G22" i="9"/>
  <c r="G16" i="9"/>
  <c r="G15" i="9"/>
  <c r="G49" i="8"/>
  <c r="G50" i="8" s="1"/>
  <c r="G51" i="8" s="1"/>
  <c r="G37" i="8"/>
  <c r="G34" i="8"/>
  <c r="G31" i="8"/>
  <c r="G30" i="8"/>
  <c r="G29" i="8"/>
  <c r="G27" i="8"/>
  <c r="G24" i="8"/>
  <c r="G21" i="8"/>
  <c r="G16" i="8"/>
  <c r="G15" i="8"/>
  <c r="G71" i="7"/>
  <c r="G72" i="7" s="1"/>
  <c r="G73" i="7" s="1"/>
  <c r="G57" i="7"/>
  <c r="G56" i="7"/>
  <c r="G55" i="7"/>
  <c r="G54" i="7"/>
  <c r="G50" i="7"/>
  <c r="G49" i="7"/>
  <c r="G48" i="7"/>
  <c r="G47" i="7"/>
  <c r="G46" i="7"/>
  <c r="G42" i="7"/>
  <c r="G41" i="7"/>
  <c r="G40" i="7"/>
  <c r="G39" i="7"/>
  <c r="G38" i="7"/>
  <c r="G37" i="7"/>
  <c r="G36" i="7"/>
  <c r="G35" i="7"/>
  <c r="G34" i="7"/>
  <c r="G33" i="7"/>
  <c r="G32" i="7"/>
  <c r="G31" i="7"/>
  <c r="G30" i="7"/>
  <c r="G29" i="7"/>
  <c r="G28" i="7"/>
  <c r="G27" i="7"/>
  <c r="G26" i="7"/>
  <c r="G25" i="7"/>
  <c r="G24" i="7"/>
  <c r="G23" i="7"/>
  <c r="G22" i="7"/>
  <c r="G16" i="7"/>
  <c r="G15" i="7"/>
  <c r="G64" i="6"/>
  <c r="G63" i="6"/>
  <c r="G62" i="6"/>
  <c r="G61" i="6"/>
  <c r="G65" i="6" s="1"/>
  <c r="G60" i="6"/>
  <c r="G59" i="6"/>
  <c r="G55" i="6"/>
  <c r="G54" i="6"/>
  <c r="G53" i="6"/>
  <c r="G52" i="6"/>
  <c r="G51" i="6"/>
  <c r="G50" i="6"/>
  <c r="G49" i="6"/>
  <c r="G48" i="6"/>
  <c r="G47" i="6"/>
  <c r="G46" i="6"/>
  <c r="G45" i="6"/>
  <c r="G44" i="6"/>
  <c r="G43" i="6"/>
  <c r="G42" i="6"/>
  <c r="G41" i="6"/>
  <c r="G37" i="6"/>
  <c r="G36" i="6"/>
  <c r="G35" i="6"/>
  <c r="G34" i="6"/>
  <c r="G33" i="6"/>
  <c r="G32" i="6"/>
  <c r="G31" i="6"/>
  <c r="G30" i="6"/>
  <c r="G29" i="6"/>
  <c r="G28" i="6"/>
  <c r="G27" i="6"/>
  <c r="G26" i="6"/>
  <c r="G25" i="6"/>
  <c r="G24" i="6"/>
  <c r="G23" i="6"/>
  <c r="G22" i="6"/>
  <c r="G16" i="6"/>
  <c r="G15" i="6"/>
  <c r="G35" i="5"/>
  <c r="G34" i="5"/>
  <c r="G33" i="5"/>
  <c r="G28" i="5"/>
  <c r="G27" i="5"/>
  <c r="G26" i="5"/>
  <c r="G25" i="5"/>
  <c r="G23" i="5"/>
  <c r="G16" i="5"/>
  <c r="G15" i="5"/>
  <c r="G113" i="3"/>
  <c r="G112" i="3"/>
  <c r="G106" i="3"/>
  <c r="G105" i="3"/>
  <c r="G101" i="3"/>
  <c r="G100" i="3"/>
  <c r="G99" i="3"/>
  <c r="G98" i="3"/>
  <c r="G97" i="3"/>
  <c r="G96" i="3"/>
  <c r="G92" i="3"/>
  <c r="G91" i="3"/>
  <c r="G90" i="3"/>
  <c r="G89" i="3"/>
  <c r="G88" i="3"/>
  <c r="G87" i="3"/>
  <c r="G86" i="3"/>
  <c r="G85" i="3"/>
  <c r="G84" i="3"/>
  <c r="G83" i="3"/>
  <c r="G82" i="3"/>
  <c r="G81" i="3"/>
  <c r="G80" i="3"/>
  <c r="G79" i="3"/>
  <c r="G78" i="3"/>
  <c r="G77" i="3"/>
  <c r="G71" i="3"/>
  <c r="G70" i="3"/>
  <c r="G69" i="3"/>
  <c r="G68" i="3"/>
  <c r="G67" i="3"/>
  <c r="G66" i="3"/>
  <c r="G65" i="3"/>
  <c r="G61" i="3"/>
  <c r="G60" i="3"/>
  <c r="G59" i="3"/>
  <c r="G58" i="3"/>
  <c r="G57" i="3"/>
  <c r="G56" i="3"/>
  <c r="G55" i="3"/>
  <c r="G54" i="3"/>
  <c r="G53" i="3"/>
  <c r="G49" i="3"/>
  <c r="G48" i="3"/>
  <c r="G47" i="3"/>
  <c r="G46" i="3"/>
  <c r="G45" i="3"/>
  <c r="G44" i="3"/>
  <c r="G43" i="3"/>
  <c r="G42" i="3"/>
  <c r="G41" i="3"/>
  <c r="G40" i="3"/>
  <c r="G39" i="3"/>
  <c r="G38" i="3"/>
  <c r="G37" i="3"/>
  <c r="G36" i="3"/>
  <c r="G35" i="3"/>
  <c r="G34" i="3"/>
  <c r="G28" i="3"/>
  <c r="G27" i="3"/>
  <c r="G26" i="3"/>
  <c r="G25" i="3"/>
  <c r="G24" i="3"/>
  <c r="G23" i="3"/>
  <c r="G22" i="3"/>
  <c r="G21" i="3"/>
  <c r="G20" i="3"/>
  <c r="G19" i="3"/>
  <c r="G18" i="3"/>
  <c r="G17" i="3"/>
  <c r="G16" i="3"/>
  <c r="G15" i="3"/>
  <c r="D38" i="9"/>
  <c r="B7" i="15"/>
  <c r="B3" i="15" s="1"/>
  <c r="B4" i="15"/>
  <c r="B2" i="15"/>
  <c r="B4" i="14"/>
  <c r="B3" i="14"/>
  <c r="F2" i="14"/>
  <c r="B2" i="14"/>
  <c r="D38" i="3"/>
  <c r="D56" i="9" l="1"/>
  <c r="D48" i="9"/>
  <c r="D34" i="9"/>
  <c r="D25" i="9"/>
  <c r="D37" i="7"/>
  <c r="D33" i="7"/>
  <c r="D40" i="7" s="1"/>
  <c r="D62" i="6"/>
  <c r="D39" i="9" s="1"/>
  <c r="D26" i="6"/>
  <c r="D27" i="9" s="1"/>
  <c r="D97" i="3"/>
  <c r="D88" i="3"/>
  <c r="D83" i="3"/>
  <c r="D84" i="3"/>
  <c r="D82" i="3"/>
  <c r="D81" i="3"/>
  <c r="D79" i="3"/>
  <c r="D23" i="6"/>
  <c r="D42" i="6"/>
  <c r="D31" i="8"/>
  <c r="B10" i="9"/>
  <c r="D112" i="3"/>
  <c r="G51" i="7" l="1"/>
  <c r="I19" i="12"/>
  <c r="G114" i="3"/>
  <c r="D4" i="6" l="1"/>
  <c r="A19" i="12"/>
  <c r="A18" i="12"/>
  <c r="A17" i="12"/>
  <c r="A16" i="12"/>
  <c r="A15" i="12"/>
  <c r="A14" i="12"/>
  <c r="A13" i="12"/>
  <c r="A12" i="12"/>
  <c r="A8" i="12"/>
  <c r="A7" i="12"/>
  <c r="A5" i="12"/>
  <c r="A4" i="12"/>
  <c r="G69" i="9"/>
  <c r="G61" i="9"/>
  <c r="D4" i="9"/>
  <c r="B4" i="9"/>
  <c r="B3" i="9"/>
  <c r="B2" i="9"/>
  <c r="G45" i="8"/>
  <c r="G38" i="8"/>
  <c r="D30" i="8"/>
  <c r="G35" i="8"/>
  <c r="B10" i="8"/>
  <c r="D4" i="8"/>
  <c r="B4" i="8"/>
  <c r="B3" i="8"/>
  <c r="B2" i="8"/>
  <c r="G67" i="7"/>
  <c r="G58" i="7"/>
  <c r="B10" i="7"/>
  <c r="D4" i="7"/>
  <c r="B4" i="7"/>
  <c r="B3" i="7"/>
  <c r="B2" i="7"/>
  <c r="G71" i="6"/>
  <c r="D51" i="6"/>
  <c r="D48" i="6"/>
  <c r="D30" i="6"/>
  <c r="B10" i="6"/>
  <c r="B3" i="6" s="1"/>
  <c r="B4" i="6"/>
  <c r="B2" i="6"/>
  <c r="G45" i="5"/>
  <c r="G18" i="5"/>
  <c r="B10" i="5"/>
  <c r="D4" i="5"/>
  <c r="B4" i="5"/>
  <c r="B3" i="5"/>
  <c r="B2" i="5"/>
  <c r="G123" i="3"/>
  <c r="D85" i="3"/>
  <c r="D56" i="3"/>
  <c r="G62" i="3"/>
  <c r="B10" i="3"/>
  <c r="D4" i="3"/>
  <c r="B4" i="3"/>
  <c r="B3" i="3"/>
  <c r="B2" i="3"/>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16" i="2"/>
  <c r="E15" i="2"/>
  <c r="E14" i="2"/>
  <c r="E13" i="2"/>
  <c r="E12" i="2"/>
  <c r="E11" i="2"/>
  <c r="E10" i="2"/>
  <c r="C6" i="1"/>
  <c r="G43" i="7" l="1"/>
  <c r="G29" i="5"/>
  <c r="D24" i="9"/>
  <c r="G50" i="3"/>
  <c r="G72" i="3"/>
  <c r="G31" i="9"/>
  <c r="G58" i="9"/>
  <c r="G36" i="5"/>
  <c r="G46" i="5" s="1"/>
  <c r="G18" i="7"/>
  <c r="G19" i="6"/>
  <c r="G19" i="8"/>
  <c r="G46" i="8" s="1"/>
  <c r="D32" i="6"/>
  <c r="G38" i="6" s="1"/>
  <c r="G107" i="3"/>
  <c r="G18" i="9"/>
  <c r="G2" i="6"/>
  <c r="G102" i="3"/>
  <c r="G29" i="3"/>
  <c r="G40" i="9"/>
  <c r="G56" i="6"/>
  <c r="G2" i="9"/>
  <c r="G2" i="3"/>
  <c r="G93" i="3"/>
  <c r="D33" i="6"/>
  <c r="G2" i="7"/>
  <c r="G2" i="5"/>
  <c r="G2" i="8"/>
  <c r="N7" i="12"/>
  <c r="G68" i="7" l="1"/>
  <c r="G69" i="7" s="1"/>
  <c r="G70" i="7" s="1"/>
  <c r="G70" i="9"/>
  <c r="G124" i="3"/>
  <c r="G72" i="6"/>
  <c r="I13" i="12"/>
  <c r="L13" i="12" s="1"/>
  <c r="G47" i="5"/>
  <c r="G48" i="5" s="1"/>
  <c r="G47" i="8"/>
  <c r="G48" i="8" s="1"/>
  <c r="I16" i="12"/>
  <c r="I15" i="12"/>
  <c r="I14" i="12" l="1"/>
  <c r="L14" i="12" s="1"/>
  <c r="G73" i="6"/>
  <c r="G74" i="6" s="1"/>
  <c r="I12" i="12"/>
  <c r="G71" i="9"/>
  <c r="G72" i="9" s="1"/>
  <c r="I17" i="12"/>
  <c r="L17" i="12" s="1"/>
  <c r="G125" i="3"/>
  <c r="G126" i="3" s="1"/>
  <c r="L18" i="12"/>
  <c r="L15" i="12"/>
  <c r="L19" i="12"/>
  <c r="L16" i="12"/>
  <c r="I21" i="12" l="1"/>
  <c r="N12" i="12" s="1"/>
  <c r="L12" i="12"/>
  <c r="L21" i="12" s="1"/>
  <c r="L22" i="12" s="1"/>
  <c r="N18" i="12" l="1"/>
  <c r="N13" i="12"/>
  <c r="N14" i="12"/>
  <c r="N19" i="12"/>
  <c r="N16" i="12"/>
  <c r="N17" i="12"/>
  <c r="N15" i="12"/>
  <c r="I22" i="12"/>
  <c r="N21" i="12" l="1"/>
  <c r="F2" i="15"/>
</calcChain>
</file>

<file path=xl/sharedStrings.xml><?xml version="1.0" encoding="utf-8"?>
<sst xmlns="http://schemas.openxmlformats.org/spreadsheetml/2006/main" count="2517" uniqueCount="714">
  <si>
    <t>SPIP Toulouse</t>
  </si>
  <si>
    <t>109 Avenue de l'Espinet</t>
  </si>
  <si>
    <r>
      <rPr>
        <b/>
        <sz val="9"/>
        <color rgb="FFF79646"/>
        <rFont val="Calibri"/>
        <family val="2"/>
        <charset val="1"/>
      </rPr>
      <t xml:space="preserve">Votre contact :
</t>
    </r>
    <r>
      <rPr>
        <sz val="9"/>
        <color rgb="FF000000"/>
        <rFont val="Calibri"/>
        <family val="2"/>
        <charset val="1"/>
      </rPr>
      <t xml:space="preserve">
Christian CHARON
06 11 91 91 61
ccarchi@icloud.com
</t>
    </r>
  </si>
  <si>
    <t>31400 TOULOUSE</t>
  </si>
  <si>
    <t>CDPGF</t>
  </si>
  <si>
    <t>DPGF</t>
  </si>
  <si>
    <t>LISTE DES LOTS</t>
  </si>
  <si>
    <t>CADRE DE DECOMPOSITION DU PRIX GLOBAL ET FORFAITAIRE</t>
  </si>
  <si>
    <t xml:space="preserve">Do </t>
  </si>
  <si>
    <t>sc</t>
  </si>
  <si>
    <t>Titre</t>
  </si>
  <si>
    <t xml:space="preserve"> </t>
  </si>
  <si>
    <t xml:space="preserve">LOT 01 - </t>
  </si>
  <si>
    <t>Page 1</t>
  </si>
  <si>
    <t>Numéro de prix</t>
  </si>
  <si>
    <t xml:space="preserve"> DESIGNATION DES OUVRAGES</t>
  </si>
  <si>
    <t xml:space="preserve"> UNITE</t>
  </si>
  <si>
    <t>QUANTITE</t>
  </si>
  <si>
    <t>P.U. HT</t>
  </si>
  <si>
    <t xml:space="preserve"> TOTAL</t>
  </si>
  <si>
    <t>LOT 01 - ????</t>
  </si>
  <si>
    <t xml:space="preserve">CADRE DE DECOMPOSITION </t>
  </si>
  <si>
    <t>DU PRIX GLOBAL ET FORFAITAIRE</t>
  </si>
  <si>
    <t>PHASE :</t>
  </si>
  <si>
    <t>Numéro de l'article CCTP</t>
  </si>
  <si>
    <t>QUANTITE AME</t>
  </si>
  <si>
    <t>QUANTITE ENTREPRISE</t>
  </si>
  <si>
    <t xml:space="preserve"> TOTAL HT</t>
  </si>
  <si>
    <t>3.</t>
  </si>
  <si>
    <t>TRAVAUX PREPARATOIRES</t>
  </si>
  <si>
    <t>3.1.</t>
  </si>
  <si>
    <t>Installation de chantier</t>
  </si>
  <si>
    <t>3.1.1</t>
  </si>
  <si>
    <t>Constat d'huissier</t>
  </si>
  <si>
    <t>FT</t>
  </si>
  <si>
    <t>3.1.2</t>
  </si>
  <si>
    <t>Fourniture et pose de panneau de chantier format A0</t>
  </si>
  <si>
    <t>3.1.3</t>
  </si>
  <si>
    <t>3.1.6</t>
  </si>
  <si>
    <t>Fourniture et mise en place de benne à gravats y compris évacuation</t>
  </si>
  <si>
    <t>3.2.</t>
  </si>
  <si>
    <t>Nettoyage du chantier 2 fois par semaine</t>
  </si>
  <si>
    <t>3.3.</t>
  </si>
  <si>
    <t>Plan de recollement</t>
  </si>
  <si>
    <t>3.4.</t>
  </si>
  <si>
    <t>Mode de fonctionnement et organigramme chantier PM</t>
  </si>
  <si>
    <t>PM</t>
  </si>
  <si>
    <t>3.5.</t>
  </si>
  <si>
    <t>Constitution du DOE</t>
  </si>
  <si>
    <t>U</t>
  </si>
  <si>
    <t>3.6.</t>
  </si>
  <si>
    <t>Remise des BSD PM</t>
  </si>
  <si>
    <t>3.7.</t>
  </si>
  <si>
    <t>Branchement de chantier (LOT CFO/CFA)</t>
  </si>
  <si>
    <t>Remise en état des environs après travaux (pelouse, accès…)</t>
  </si>
  <si>
    <t>SOUS TOTAL CHAP 3</t>
  </si>
  <si>
    <t>4.</t>
  </si>
  <si>
    <t>DESCRIPTION DES OUVRAGES DE DEMOLITIONS DIVERSES</t>
  </si>
  <si>
    <t>RDC - Bât D</t>
  </si>
  <si>
    <t>4.2.</t>
  </si>
  <si>
    <t>Protection des existants</t>
  </si>
  <si>
    <t>4.3.</t>
  </si>
  <si>
    <t>Demolition - Curage</t>
  </si>
  <si>
    <t>4.3.1.</t>
  </si>
  <si>
    <t>Dépose de mobilier (à la charge de la MOA)</t>
  </si>
  <si>
    <t>4.3.5.</t>
  </si>
  <si>
    <t>Dépose de cloisons existantes de toutes natures (y compris menuiseries)</t>
  </si>
  <si>
    <t>M2</t>
  </si>
  <si>
    <t>4.3.8.</t>
  </si>
  <si>
    <t>Dépose de faux plafonds existants y compris ossature et isolation – toutes natures</t>
  </si>
  <si>
    <t>4.3.9.</t>
  </si>
  <si>
    <t>Dépose des plinthes restantes</t>
  </si>
  <si>
    <t>ML</t>
  </si>
  <si>
    <t>4.3.2.</t>
  </si>
  <si>
    <t xml:space="preserve">Curage d’appareillages d’éclairages et réseaux électriquess existants : Lot Electricité </t>
  </si>
  <si>
    <t>SOUS TOTAL CHAP 4</t>
  </si>
  <si>
    <t>SANITAIRES - RDC Bât C</t>
  </si>
  <si>
    <t>Récupération des accessoires (à la charge de la MOA)</t>
  </si>
  <si>
    <t>Dépose de faux plafonds existants y compris ossature – toutes natures</t>
  </si>
  <si>
    <t>Curage des revêtements muraux (faïences)</t>
  </si>
  <si>
    <t>SOUS TOTAL CHAP 5</t>
  </si>
  <si>
    <t>R+1 - Bât C</t>
  </si>
  <si>
    <t>Dépose de cloison amovible (coin repos)</t>
  </si>
  <si>
    <t>Dépose de coffrage "tete de lit"</t>
  </si>
  <si>
    <t>SOUS TOTAL CHAP 6</t>
  </si>
  <si>
    <t>DESCRIPTION DES OUVRAGES DE CLOISONS - DOUBLAGE- PLATRERIE</t>
  </si>
  <si>
    <t>RDC</t>
  </si>
  <si>
    <t>Reprises après démolitions</t>
  </si>
  <si>
    <t>Plus-value pour plaque de plâtre hydrofuge</t>
  </si>
  <si>
    <t>Cloisons fixes sur ossatures métalliques - type 98/48 CF1H</t>
  </si>
  <si>
    <t>Jouées devant menuiseries extérieures et retombées faux-plafonds</t>
  </si>
  <si>
    <t>Trappe de visite - push pull</t>
  </si>
  <si>
    <t>SOUS TOTAL CHAP 7</t>
  </si>
  <si>
    <t>SANITAIRES</t>
  </si>
  <si>
    <t xml:space="preserve">Cloisons fixes sur ossatures métalliques - type 98/48 </t>
  </si>
  <si>
    <t>Encoffrement bati-support + renfort</t>
  </si>
  <si>
    <t>SOUS TOTAL CHAP 8</t>
  </si>
  <si>
    <t>R+1</t>
  </si>
  <si>
    <t>SOUS TOTAL CHAP 89</t>
  </si>
  <si>
    <t>PROPOSITIONS ENTREPRISES AUTRES INCLUS DANS CCTP POUR COMPLEMENTS</t>
  </si>
  <si>
    <t xml:space="preserve">SOUS TOTAL </t>
  </si>
  <si>
    <t xml:space="preserve">  TOTAL HT :</t>
  </si>
  <si>
    <t>TVA 20%</t>
  </si>
  <si>
    <t xml:space="preserve"> TOTAL TTC</t>
  </si>
  <si>
    <t>3.1</t>
  </si>
  <si>
    <t>Installation de chantier (voir lot 01)</t>
  </si>
  <si>
    <t>Néant</t>
  </si>
  <si>
    <t>3.2</t>
  </si>
  <si>
    <t>Nettoyage du chantier</t>
  </si>
  <si>
    <t>3.3</t>
  </si>
  <si>
    <t>Travaux de préparation</t>
  </si>
  <si>
    <t>3.4</t>
  </si>
  <si>
    <t>Compris</t>
  </si>
  <si>
    <t>Cloisons amovibles acoustiques THD (h : 2,50m)</t>
  </si>
  <si>
    <t>Description des ouvrages</t>
  </si>
  <si>
    <t>4.2</t>
  </si>
  <si>
    <t>Faux plafonds démontables en dalles 600*600 de fibre minérales</t>
  </si>
  <si>
    <t>4.2.1</t>
  </si>
  <si>
    <t>4.2.2</t>
  </si>
  <si>
    <t>4.3</t>
  </si>
  <si>
    <t>Ouvrages divers</t>
  </si>
  <si>
    <t>4.3.2</t>
  </si>
  <si>
    <t>Réservations et reprise des faux plafonds passage éclairages</t>
  </si>
  <si>
    <t>Joints périphériques et jonctions des cloisons</t>
  </si>
  <si>
    <t>4.3.1</t>
  </si>
  <si>
    <t>4.1</t>
  </si>
  <si>
    <t>Dépose du sol souple existant</t>
  </si>
  <si>
    <t>Ragréage selon besoin</t>
  </si>
  <si>
    <t>Cadre et tapis brosse 150*90</t>
  </si>
  <si>
    <t>Cadre et tapis brosse 80*60</t>
  </si>
  <si>
    <t>Carrelage en grès cérame collé carreaux 45*45 cm (sanitaires publics)</t>
  </si>
  <si>
    <t>Faiences couleur unie</t>
  </si>
  <si>
    <t>4.4.1</t>
  </si>
  <si>
    <t>SEL sous carrelage</t>
  </si>
  <si>
    <t>4.4.2</t>
  </si>
  <si>
    <t>SPEC sous faïences</t>
  </si>
  <si>
    <t>4.5</t>
  </si>
  <si>
    <t>Profils d’arrêt de carrelage &amp; finition de carreaux muraux</t>
  </si>
  <si>
    <t>4.6</t>
  </si>
  <si>
    <t>Barre de seuil</t>
  </si>
  <si>
    <t>4.7</t>
  </si>
  <si>
    <t>Joints élastomères</t>
  </si>
  <si>
    <t>4.8</t>
  </si>
  <si>
    <t>Protection et nettoyages</t>
  </si>
  <si>
    <t>Carrelage en grès cérame collé carreaux 45*45 cm</t>
  </si>
  <si>
    <t>Plinthes assorties au carrelage</t>
  </si>
  <si>
    <t>Fourniture et pose sol souple</t>
  </si>
  <si>
    <t>Reprises sol souple textile suite à la démolition du coffrage "tete de lit"</t>
  </si>
  <si>
    <t>TOTAL HT</t>
  </si>
  <si>
    <t xml:space="preserve">Blocs portes à âmes pleines </t>
  </si>
  <si>
    <t>4.2.3</t>
  </si>
  <si>
    <t xml:space="preserve">Blocs-portes vantail – 93 x 204 cm ht </t>
  </si>
  <si>
    <t>4.2.4</t>
  </si>
  <si>
    <t>4.2.5</t>
  </si>
  <si>
    <t>4.4</t>
  </si>
  <si>
    <t>Equipement spécifique des portes</t>
  </si>
  <si>
    <t>Béquille</t>
  </si>
  <si>
    <t>4.4.3</t>
  </si>
  <si>
    <t xml:space="preserve">Serrure bec de cane </t>
  </si>
  <si>
    <t>Serrure bec de cane à condamnation</t>
  </si>
  <si>
    <t>4.4.4</t>
  </si>
  <si>
    <t>Serrure carrée pour local elec</t>
  </si>
  <si>
    <t>4.4.5</t>
  </si>
  <si>
    <t>Ferme-porte</t>
  </si>
  <si>
    <t>4.4.6</t>
  </si>
  <si>
    <t>Butoir de porte</t>
  </si>
  <si>
    <t>4.4.7</t>
  </si>
  <si>
    <t>Organigramme</t>
  </si>
  <si>
    <t>Gache électrique</t>
  </si>
  <si>
    <t>Mobilier fixe</t>
  </si>
  <si>
    <t>DESCRIPTION DES OUVRAGES DE MENUISERIES EXTERIEURES</t>
  </si>
  <si>
    <t xml:space="preserve">4.2 </t>
  </si>
  <si>
    <t>DESCRIPTION DES OUVRAGES DE PEINTURES</t>
  </si>
  <si>
    <t>Réception et préparation des supports existants</t>
  </si>
  <si>
    <t>Peinture acrylique</t>
  </si>
  <si>
    <t xml:space="preserve">Peinture acrylique plafonds </t>
  </si>
  <si>
    <t>Peinture sur bois et dérivés (plinthes)</t>
  </si>
  <si>
    <t>Peinture sur canalisations</t>
  </si>
  <si>
    <t>Préparation des supports existants</t>
  </si>
  <si>
    <t>Fourniture et pose bandeaux signalétique adhésive Sanitaires</t>
  </si>
  <si>
    <t>5.</t>
  </si>
  <si>
    <t>OUVRAGES DIVERS</t>
  </si>
  <si>
    <t>5.3</t>
  </si>
  <si>
    <t>Signalétique menuiseries intérieures</t>
  </si>
  <si>
    <t>5.3.1</t>
  </si>
  <si>
    <t>Fourniture et pose de pictogramme locaux techniques</t>
  </si>
  <si>
    <t>5.3.2</t>
  </si>
  <si>
    <t>Fourniture et pose bandeaux signalétique adhésive sur les portes Box</t>
  </si>
  <si>
    <t>Fourniture et pose signalétique adhésive directionnelle Sanitaires</t>
  </si>
  <si>
    <t>Kit de signalisation plan Vigipirate</t>
  </si>
  <si>
    <t>5.3.3</t>
  </si>
  <si>
    <t xml:space="preserve">Peinture au sol de la place PMR </t>
  </si>
  <si>
    <t>Bande de guidage</t>
  </si>
  <si>
    <t>6.</t>
  </si>
  <si>
    <t>NETTOYAGE DE FINITION (EN 3 PHASES)</t>
  </si>
  <si>
    <t>4.2.6</t>
  </si>
  <si>
    <t>5.2</t>
  </si>
  <si>
    <t>5.4</t>
  </si>
  <si>
    <t>5.5</t>
  </si>
  <si>
    <t>5.6</t>
  </si>
  <si>
    <t>5.7</t>
  </si>
  <si>
    <t>6.1</t>
  </si>
  <si>
    <t>4.8.1</t>
  </si>
  <si>
    <t>4.8.3</t>
  </si>
  <si>
    <t>4.8.4</t>
  </si>
  <si>
    <t>4.8.5</t>
  </si>
  <si>
    <t>4.9</t>
  </si>
  <si>
    <t>4.9.1</t>
  </si>
  <si>
    <t>4.9.2</t>
  </si>
  <si>
    <t>4.9.3</t>
  </si>
  <si>
    <t>4.9.4</t>
  </si>
  <si>
    <t>4.9.5</t>
  </si>
  <si>
    <t>4.10</t>
  </si>
  <si>
    <t>4.11</t>
  </si>
  <si>
    <t>4.12</t>
  </si>
  <si>
    <t>4.13</t>
  </si>
  <si>
    <t>4.14</t>
  </si>
  <si>
    <t>TRAVAUX LOT 01 à 09</t>
  </si>
  <si>
    <t xml:space="preserve">TOTAL HT </t>
  </si>
  <si>
    <t>TOTAL TTC</t>
  </si>
  <si>
    <t>REMARQUES</t>
  </si>
  <si>
    <t>%</t>
  </si>
  <si>
    <t>INFORMATION :</t>
  </si>
  <si>
    <t>TVA 20,00%</t>
  </si>
  <si>
    <t>Total LOT 01 à 09</t>
  </si>
  <si>
    <t>Dépose soignée du mobilier à préserver (stocké par MOA)</t>
  </si>
  <si>
    <t>Création d'ouverture dans mur non porteur (donnant sur cage d'escalier, nature à vérifier)</t>
  </si>
  <si>
    <t xml:space="preserve">Curage d’appareillages CVC et réseaux plomberie existants : Lot CVCS </t>
  </si>
  <si>
    <t>Adaptation réseaux electriques suite aux démolitions : Lot Electricité</t>
  </si>
  <si>
    <t>Cloisons fixes sur ossatures métalliques - type 98/48 CR2</t>
  </si>
  <si>
    <t>Doublage thermique – doublage ½ stil pour les allèges)</t>
  </si>
  <si>
    <t>Phasage travaux</t>
  </si>
  <si>
    <t>Fermeture passages panneau OSB</t>
  </si>
  <si>
    <t>Porte provisoire (récupération)</t>
  </si>
  <si>
    <t>Mise en place d'une fenêtre coulissante pour l'accueil provisoire</t>
  </si>
  <si>
    <t xml:space="preserve">P3 - Bloc porte ame pleine simple vantail – 93 x 204 cm ht </t>
  </si>
  <si>
    <t xml:space="preserve">P4 - Bloc porte ame pleine simple vantail – 83 x 204 cm ht </t>
  </si>
  <si>
    <t>P5 - Bloc porte ame pleine simple vantail – 83 x 204 cm ht CF1/2h+FP</t>
  </si>
  <si>
    <t xml:space="preserve">Blocs portes palières </t>
  </si>
  <si>
    <t>P6 - Bloc-porte palière simple vantail – 93 x 204 cm ht (accès personnel)</t>
  </si>
  <si>
    <t>Verrou à bouton</t>
  </si>
  <si>
    <t>Plan de travail - Accueil</t>
  </si>
  <si>
    <t>Poignée allongée et barre de tirage (sanitaire PMR)</t>
  </si>
  <si>
    <t>P2 - Bloc porte ame pleine simple vantail – 93 x 204 cm ht + imposte vitré P6B</t>
  </si>
  <si>
    <t>P1 - Bloc porte ame pleine simple vantail – 93 x 204 cm ht + oculus rectangulaire P6B</t>
  </si>
  <si>
    <t xml:space="preserve">DESCRIPTION DES OUVRAGES DE CLOISONS AMOVIBLES </t>
  </si>
  <si>
    <t>LOT 01 DEMOLITIONS / PLATRERIE / CLOISONS AMOVIBLES</t>
  </si>
  <si>
    <t>LOT 02 FAUX PLAFONDS</t>
  </si>
  <si>
    <t>LOT 03 REVETEMENTS SOLS ET MURS</t>
  </si>
  <si>
    <t>LOT 04 MENUISERIES INTERIEURES</t>
  </si>
  <si>
    <t>LOT 05 MENUISERIES EXTERIEURES / SERRURERIE</t>
  </si>
  <si>
    <t>LOT 06 PEINTURE - SIGNALETIQUE</t>
  </si>
  <si>
    <t xml:space="preserve">LOT 07 CVCS </t>
  </si>
  <si>
    <t>LOT 08 CFO/CFA - ALARME</t>
  </si>
  <si>
    <t>Faux plafonds panneaux laine de roche</t>
  </si>
  <si>
    <t>Faux plafonds panneaux 600*600 pour locaux humides</t>
  </si>
  <si>
    <t>Fourniture et pose sol souple PVC en lés</t>
  </si>
  <si>
    <t>Découpe de la chape pour réalisation douche à l'italienne + création de forme de pente</t>
  </si>
  <si>
    <t>Portes d'accès public / sortie de secours</t>
  </si>
  <si>
    <t>Portes d'accès personnel / sortie de secours</t>
  </si>
  <si>
    <t>Passe documents anti-vandalisme</t>
  </si>
  <si>
    <t>Occultations : dépose pour repose stores californiens existants</t>
  </si>
  <si>
    <t>Fourniture et pose "PRIVE accès interdit"</t>
  </si>
  <si>
    <t xml:space="preserve">Fourniture et pose signalétique drapeau plexiglass Sanitaires </t>
  </si>
  <si>
    <t>Fourniture et pose Logo SPIP en plexi</t>
  </si>
  <si>
    <t>Film dépoli pour vitrages (surfaces donnant sur chemin d'accès)</t>
  </si>
  <si>
    <t>Fourniture bungalow sanitaire / douche / vestiaire</t>
  </si>
  <si>
    <t>Fourniture et mise en place d’une zone réunion de chantier (uniquement mobilier)</t>
  </si>
  <si>
    <t>Fourniture et pose de clôtures rigides de type HERAS</t>
  </si>
  <si>
    <t>Dépose du sol souple existant : Lot Revêtements de Sol</t>
  </si>
  <si>
    <t>Dépose du carrelage : Lot Revêtements de Sol</t>
  </si>
  <si>
    <t>Curage des revêtements muraux (faïences)  : Lot Revêtements de Sol</t>
  </si>
  <si>
    <t>Dépose de porte coulissante en applique</t>
  </si>
  <si>
    <t>Cloisons fixes sur ossatures métalliques</t>
  </si>
  <si>
    <t>Cloisons fixes sur ossatures métalliques - type 98/48 phoniques</t>
  </si>
  <si>
    <t>Plafond en plaque de plâtre – CF1H</t>
  </si>
  <si>
    <t>Reprise en cloison sèche 98/48 CF1h de la menuiserie déposée (parois sur cage d'escalier)</t>
  </si>
  <si>
    <t xml:space="preserve">Cloisons fixes sur ossatures métalliques - type 72/48 </t>
  </si>
  <si>
    <t xml:space="preserve">Reprise en cloison sèche 72/48 de la menuiserie déposée </t>
  </si>
  <si>
    <t>Barrière phonique en plénum si besoin (h : 0,50m)</t>
  </si>
  <si>
    <t>Dépose du carrelage et faiences existantes y compris plinthes (découpe soignée sol souple seuil)</t>
  </si>
  <si>
    <t xml:space="preserve">Plinthes en bois prépeintes </t>
  </si>
  <si>
    <t>P7 - Bloc-porte palière tiercé – 150 x 204 cm ht (accès personnel)</t>
  </si>
  <si>
    <t>Mobilier d'accueil - Sas</t>
  </si>
  <si>
    <t>Mobilier d'accueil - Salle d'attente</t>
  </si>
  <si>
    <t>Caissons de rangement sous plan de travail - Accueil</t>
  </si>
  <si>
    <t>Dépose des menuiseries existantes</t>
  </si>
  <si>
    <t>Chassis vitrés banque d'accueil vitrage P6B - VS1</t>
  </si>
  <si>
    <t>Chassis vitrés banque d'accueil vitrage P6B - VS2</t>
  </si>
  <si>
    <t>Auvent métallique sur accès principal</t>
  </si>
  <si>
    <t xml:space="preserve">Plaque de protection murale PVC adhésive </t>
  </si>
  <si>
    <t>5.1</t>
  </si>
  <si>
    <t>5.2.1</t>
  </si>
  <si>
    <t>5.2.2</t>
  </si>
  <si>
    <t>5.2.3</t>
  </si>
  <si>
    <t>5.2.4</t>
  </si>
  <si>
    <t>5.2.5</t>
  </si>
  <si>
    <t>5.8</t>
  </si>
  <si>
    <t>5.9</t>
  </si>
  <si>
    <t>3.1.4</t>
  </si>
  <si>
    <t>3.1.5</t>
  </si>
  <si>
    <t>3.1.7</t>
  </si>
  <si>
    <t>4.3.3.</t>
  </si>
  <si>
    <t>4.3.4.</t>
  </si>
  <si>
    <t>4.3.6.</t>
  </si>
  <si>
    <t>4.3.7.</t>
  </si>
  <si>
    <t>4.3.10.</t>
  </si>
  <si>
    <t>4.6.1</t>
  </si>
  <si>
    <t>4.6.2</t>
  </si>
  <si>
    <t>4.6.3</t>
  </si>
  <si>
    <t>4.6.4</t>
  </si>
  <si>
    <t>4.6.5</t>
  </si>
  <si>
    <t>4.6.6</t>
  </si>
  <si>
    <t>4.6.7</t>
  </si>
  <si>
    <t>4.8.2</t>
  </si>
  <si>
    <t>5.3.4</t>
  </si>
  <si>
    <t>5.3.5</t>
  </si>
  <si>
    <t>5.9.1</t>
  </si>
  <si>
    <t>5.10</t>
  </si>
  <si>
    <t>5.11.1</t>
  </si>
  <si>
    <t>5.11.2</t>
  </si>
  <si>
    <t>5.12</t>
  </si>
  <si>
    <t>5.13</t>
  </si>
  <si>
    <t>5.13.1</t>
  </si>
  <si>
    <t>5.14</t>
  </si>
  <si>
    <t>5.15</t>
  </si>
  <si>
    <t>6.1.2</t>
  </si>
  <si>
    <t>Dépose du carrelage et faiences existantes (Sanitaires)</t>
  </si>
  <si>
    <t>4.9.6</t>
  </si>
  <si>
    <t>4.15</t>
  </si>
  <si>
    <t>4.15.1</t>
  </si>
  <si>
    <t>4.15.2</t>
  </si>
  <si>
    <t>4.15.3</t>
  </si>
  <si>
    <t>4.15.4</t>
  </si>
  <si>
    <t>4.15.5</t>
  </si>
  <si>
    <t>4.15.6</t>
  </si>
  <si>
    <t>4.16</t>
  </si>
  <si>
    <t>4.17</t>
  </si>
  <si>
    <t>4.18</t>
  </si>
  <si>
    <t>4.19</t>
  </si>
  <si>
    <t>4.20</t>
  </si>
  <si>
    <t>4.4.8</t>
  </si>
  <si>
    <t>4.4.9</t>
  </si>
  <si>
    <t>4.4.10</t>
  </si>
  <si>
    <t>4.4.11</t>
  </si>
  <si>
    <t xml:space="preserve">PE1- Bloc porte sécurisé extérieur tiercé vitrage P6B </t>
  </si>
  <si>
    <t>PE3 – Remplacement serrure anti-panique</t>
  </si>
  <si>
    <t>Siphon de sol douche</t>
  </si>
  <si>
    <t>Compris jonction soignée avec menuiseries extérieures</t>
  </si>
  <si>
    <t>Peinture sur bois et dérivés (huisseries portes)</t>
  </si>
  <si>
    <t xml:space="preserve">RÉCAPITULATIF : Estimatif des travaux </t>
  </si>
  <si>
    <t>PRO</t>
  </si>
  <si>
    <t xml:space="preserve"> TOTAL HT :</t>
  </si>
  <si>
    <t>Dépose soignée du mobilier à préserver et repose après travaux (meuble courrier)</t>
  </si>
  <si>
    <t>Fourniture et pose de panneau de chantier "Interdit au public" et "Acces Public"</t>
  </si>
  <si>
    <t>Rebouchages et reprises après déposes courant phases provisoires</t>
  </si>
  <si>
    <t>5.9.2</t>
  </si>
  <si>
    <t>PSE N°1 Récupération Bloc portes existants moins-value HT :</t>
  </si>
  <si>
    <t>PSE N°2  Remplacement porte PE3 HT :</t>
  </si>
  <si>
    <t>Peinture acrylique et lessivable parois RAL 9010</t>
  </si>
  <si>
    <t>Peinture acrylique et lessivable parois Couleur</t>
  </si>
  <si>
    <t xml:space="preserve">Peinture acrylique et lessivable murs </t>
  </si>
  <si>
    <t>Peinture acrylique et lessivable murs (coin repos, 2 bureaux)(pans de murs concernés uniquement)</t>
  </si>
  <si>
    <t xml:space="preserve">Le présent DPGF permet à l'entreprise de chiffrer le lot CVC. L'entreprise se doit de contrôler les quantitatifs et les principes de fonctionnements des l'installations. L'entreprise est responsable de son chiffrage. L'offre de l'entreprise est forfaitaire.  Les propositions de prix des installations seront prévues fournies et posées </t>
  </si>
  <si>
    <t>DESCRIPTION DES TRAVAUX DE DEPOSE</t>
  </si>
  <si>
    <t>CHAUFFAGE / RAFFRAICHISSEMENT</t>
  </si>
  <si>
    <t>Dépose des installations de chauffage et climatisation réversible existante vetuste, compris réseaux, terminaux, traitement et BSD</t>
  </si>
  <si>
    <t>ens</t>
  </si>
  <si>
    <t>VENTILATION</t>
  </si>
  <si>
    <t>Dépose des installations de ventilation existante, compris réseaux, bouches, traitement et BSD</t>
  </si>
  <si>
    <t>PLOMBERIE SANITAIRE</t>
  </si>
  <si>
    <t>Dépose des équipements sanitaires, réseaux, obturation et mise en attente</t>
  </si>
  <si>
    <t>SOUS TOTAL §.3</t>
  </si>
  <si>
    <t>DESCRIPTION DES PRESTATIONS DE CHAUFFAGE /RAFRAICHISSEMENT</t>
  </si>
  <si>
    <t>PRINCIPE GENERAL</t>
  </si>
  <si>
    <t>Etudes de dimensionnement thermique</t>
  </si>
  <si>
    <t>pm</t>
  </si>
  <si>
    <t>SOUS TOTAL §4.1</t>
  </si>
  <si>
    <t>RDC BATIMENT D - PRODUCTION CALORIFIQUE ET FRIGORIFIQUE PAR DRV</t>
  </si>
  <si>
    <t>Unité extérieure</t>
  </si>
  <si>
    <t>u</t>
  </si>
  <si>
    <t>Unités extérieures VRV 2 tubes (Bureaux RDC) conforme au CCTP, y compris tous accessoires</t>
  </si>
  <si>
    <t xml:space="preserve">Marque : </t>
  </si>
  <si>
    <t xml:space="preserve">Type : </t>
  </si>
  <si>
    <t xml:space="preserve">Puissance : </t>
  </si>
  <si>
    <t>Supportage</t>
  </si>
  <si>
    <t>Tous accessoires et prestations décrites au CCTP</t>
  </si>
  <si>
    <t>Essais et mise en service de l'installation</t>
  </si>
  <si>
    <t>Liaisons frigorifiques</t>
  </si>
  <si>
    <t>Unités intérieures</t>
  </si>
  <si>
    <t xml:space="preserve"> Marque : </t>
  </si>
  <si>
    <t xml:space="preserve"> Taille : </t>
  </si>
  <si>
    <t>Régulation individuelle</t>
  </si>
  <si>
    <t>Fourniture et pose de thermostat selon CCTP</t>
  </si>
  <si>
    <t>Gestion centralisée à distance</t>
  </si>
  <si>
    <t>Fourniture et pose d'une GTC selon CCTP</t>
  </si>
  <si>
    <t>Condensats compris siphon à grande garde d'eau</t>
  </si>
  <si>
    <t>ml</t>
  </si>
  <si>
    <t>4.2.7</t>
  </si>
  <si>
    <t>Raccordements électriques des équipements du chauffage</t>
  </si>
  <si>
    <t>SOUS TOTAL §4.2</t>
  </si>
  <si>
    <t xml:space="preserve">INDEPENDANCE BUREAU TETE DE LIT </t>
  </si>
  <si>
    <t>Fourniture et pose d'un registre motorisé type Air Zone selon prescriptions du CCTP</t>
  </si>
  <si>
    <t>Fourniture et pose de thermostat pour communication avec registre selon CCTP</t>
  </si>
  <si>
    <t>SOUS TOTAL §4.3</t>
  </si>
  <si>
    <t>RESTRUCTURATION DE LA SALLE DE REUNION R+1</t>
  </si>
  <si>
    <t>Module airzone</t>
  </si>
  <si>
    <t>Fourniture et pose d'un module de répartition type Air Zone selon prescriptions du CCTP</t>
  </si>
  <si>
    <t>Liaison aux bouches</t>
  </si>
  <si>
    <t>Fourniture et pose des réseaux de soufflage module - bouche selon CCTP</t>
  </si>
  <si>
    <t>Régulation</t>
  </si>
  <si>
    <t>Fourniture et pose de thermostat pour pilotage des viroles selon CCTP</t>
  </si>
  <si>
    <t>Paramétrage des régulation selon principe M/E avec le thermostat du gainable existant</t>
  </si>
  <si>
    <t>SOUS TOTAL §4.4</t>
  </si>
  <si>
    <t>SOUS TOTAL §4</t>
  </si>
  <si>
    <t>DESCRIPTION DES PRESTATIONS DE VENTILATION</t>
  </si>
  <si>
    <t>Etudes acoustiques avant-après projet</t>
  </si>
  <si>
    <t>SOUS TOTAL §5.1</t>
  </si>
  <si>
    <t>CENTRALE DOUBLE FLUX</t>
  </si>
  <si>
    <t>Fourniture et pose de centrale de traitement d'air double flux, compris supports, accessoires et équipements complémentaires selon prescriptions techniques du CCTP</t>
  </si>
  <si>
    <t xml:space="preserve">Débit centrale 1  : </t>
  </si>
  <si>
    <t xml:space="preserve">Débit centrale 2  : </t>
  </si>
  <si>
    <t>Fourniture et pose de pièges à son selon CCTP</t>
  </si>
  <si>
    <t xml:space="preserve">Fourniture et pose de clapets anti-retour selon CCTP </t>
  </si>
  <si>
    <t>Raccordements électriques</t>
  </si>
  <si>
    <t>Accessoires et divers</t>
  </si>
  <si>
    <t>SOUS TOTAL §5.2</t>
  </si>
  <si>
    <t>DISTRIBUTION AERAULIQUE</t>
  </si>
  <si>
    <t>Réseau aéraulique</t>
  </si>
  <si>
    <t>Conduits circulaires, en tôle, y compris accessoires</t>
  </si>
  <si>
    <t>Ø :</t>
  </si>
  <si>
    <t xml:space="preserve">Conduits rectangulaires, y compris accessoires </t>
  </si>
  <si>
    <t>Pièces de transformation</t>
  </si>
  <si>
    <t>Liaisons souples ou bouches</t>
  </si>
  <si>
    <t>Fourniture et pose de registre de dosage sur tronçon principaux selon CCTP</t>
  </si>
  <si>
    <t>Fourniture et pose de MR sur bouches de reprise et diffuseurs</t>
  </si>
  <si>
    <t>Calorifuge intérieur</t>
  </si>
  <si>
    <t>Equipements et accessoires</t>
  </si>
  <si>
    <t>Trappes d'accès</t>
  </si>
  <si>
    <t>Accessoires complémentaires</t>
  </si>
  <si>
    <t>SOUS TOTAL §5.3</t>
  </si>
  <si>
    <t>EQUIPEMENTS DE DIFFUSION ET DE REPRISE</t>
  </si>
  <si>
    <t>5.4.1</t>
  </si>
  <si>
    <t xml:space="preserve">Diffusion et reprise des box d’entretien </t>
  </si>
  <si>
    <t xml:space="preserve">Founiture et pose de bouche ronde plafonnière "petits débits", compris MR et prescriptions du CCTP : </t>
  </si>
  <si>
    <t>Type :</t>
  </si>
  <si>
    <t>5.4.2</t>
  </si>
  <si>
    <t>Diffusion et reprise de la salle d'attente</t>
  </si>
  <si>
    <t xml:space="preserve">Founiture et pose de bouche ronde plafonnière "moyens débits", compris MR et prescriptions du CCTP : </t>
  </si>
  <si>
    <t>5.4.3</t>
  </si>
  <si>
    <t>Diffusion salle de réunion (600x600)</t>
  </si>
  <si>
    <t xml:space="preserve">Founiture et pose de diffuseur plafonnier, compris plénum avec registre d'équilibrage et prescriptions du CCTP : </t>
  </si>
  <si>
    <t>5.4.4</t>
  </si>
  <si>
    <t>Reprise salle de réunion (600x600)</t>
  </si>
  <si>
    <t xml:space="preserve">Founiture et pose de grille de reprise, compris plénum avec registre d'équilibrage et prescriptions du CCTP : </t>
  </si>
  <si>
    <t>5.4.5</t>
  </si>
  <si>
    <t>Reprise des locaux à pollution spécifique</t>
  </si>
  <si>
    <t xml:space="preserve">Founiture et pose bouches VMC,  compris MR et prescriptions du CCTP : </t>
  </si>
  <si>
    <t>SOUS TOTAL §5.4</t>
  </si>
  <si>
    <t xml:space="preserve">COUP DE POING D’ARRET D’URGENCE </t>
  </si>
  <si>
    <t>SOUS TOTAL §5.5</t>
  </si>
  <si>
    <t>GRILLES EXTERIEURES</t>
  </si>
  <si>
    <t>Fourniture et pose de grilles extérieures compris carrotages en façade, rebouchages et reprises d'étanchéité, selon prescriptions du CCTP</t>
  </si>
  <si>
    <t>SOUS TOTAL §5.6</t>
  </si>
  <si>
    <t>MISE AU POINT</t>
  </si>
  <si>
    <t>5.7.1</t>
  </si>
  <si>
    <t xml:space="preserve">Nettoyage des réseaux aérauliques </t>
  </si>
  <si>
    <t>5.7.2</t>
  </si>
  <si>
    <t xml:space="preserve">Mise en service des installations </t>
  </si>
  <si>
    <t>5.7.3</t>
  </si>
  <si>
    <t>Réglages des installations</t>
  </si>
  <si>
    <t>SOUS TOTAL §5.7</t>
  </si>
  <si>
    <t>SOUS TOTAL §5</t>
  </si>
  <si>
    <t>DESCRIPTION DES PRESTATIONS DE PLOMBERIE SANITAIRE</t>
  </si>
  <si>
    <t>RACCORDEMENT EAU POTABLE</t>
  </si>
  <si>
    <t>Raccordement de l'eau froide pour alimentation depuis la pénétration de chaque bloc sanitaire (compris vanne d'isolement)</t>
  </si>
  <si>
    <t>SOUS TOTAL §6.1</t>
  </si>
  <si>
    <t>6.2</t>
  </si>
  <si>
    <t>PRODUCTION D'EAU CHAUDE SANITAIRE</t>
  </si>
  <si>
    <t>Fourniture et pose de cumulus, selon prescriptions du CCTP</t>
  </si>
  <si>
    <t xml:space="preserve">Volume cumulus  : </t>
  </si>
  <si>
    <t>SOUS TOTAL §6.2</t>
  </si>
  <si>
    <t>6.3</t>
  </si>
  <si>
    <t>DISTRIBUTION EF/ECS</t>
  </si>
  <si>
    <t>Fourniture et pose de tube cuivre écroui depuis les attentes existantes</t>
  </si>
  <si>
    <t xml:space="preserve"> Ø </t>
  </si>
  <si>
    <t>Calorifuge mousse synthétique 19 mm</t>
  </si>
  <si>
    <t>Protection antigel</t>
  </si>
  <si>
    <t>Anti-bélier</t>
  </si>
  <si>
    <t>Vannes d'isolement</t>
  </si>
  <si>
    <t>Points de puisage terminal avec vannes</t>
  </si>
  <si>
    <t>Fourniture et pose de nourrices d'alimentation EFS/ECS selon CCTP</t>
  </si>
  <si>
    <t>SOUS TOTAL §6.3</t>
  </si>
  <si>
    <t>6.4</t>
  </si>
  <si>
    <t>APPAREILS SANITAIRES (compris accessoires)</t>
  </si>
  <si>
    <t>Fourniture et pose d'appareils sanitaires selon prescriptions du CCTP :</t>
  </si>
  <si>
    <t>WC PMR suspendu rallongé</t>
  </si>
  <si>
    <t>WC suspendu</t>
  </si>
  <si>
    <t>Lave mains PMR et non PMR</t>
  </si>
  <si>
    <t>Douche PMR (à l’italienne)</t>
  </si>
  <si>
    <t xml:space="preserve">Accessoires sanitaires en inox : </t>
  </si>
  <si>
    <t>Porte balayette et balayette</t>
  </si>
  <si>
    <t>Poubelle</t>
  </si>
  <si>
    <t xml:space="preserve">Distributeur de papier hygiénique </t>
  </si>
  <si>
    <t>Distributeur de savon</t>
  </si>
  <si>
    <t>Dstributeur essuie mains</t>
  </si>
  <si>
    <t>Barre de relevage  135 ° pour WC PMR (compris accessoires de fixation et barre de tirage)</t>
  </si>
  <si>
    <t>Barre en "T" pour douche PMR</t>
  </si>
  <si>
    <t>Siège amovible pour douche PMR</t>
  </si>
  <si>
    <t>SOUS TOTAL §6.4</t>
  </si>
  <si>
    <t>6.5</t>
  </si>
  <si>
    <t>CHUTES ET GROSSES CANALISATION</t>
  </si>
  <si>
    <t>Raccordement des équipements sanitaires aux réseaux existants, compris adaptations, finitions et saignéessi nécessaires, selon CCTP</t>
  </si>
  <si>
    <t>SOUS TOTAL §6.5</t>
  </si>
  <si>
    <t>6.6</t>
  </si>
  <si>
    <t>PROTECTION INCENDIES</t>
  </si>
  <si>
    <t xml:space="preserve">Extincteurs selon CCTP : </t>
  </si>
  <si>
    <t>A eau pulvérisée</t>
  </si>
  <si>
    <t>CO2 2 kgs</t>
  </si>
  <si>
    <t>CO2 6 kgs</t>
  </si>
  <si>
    <t xml:space="preserve">Schémas d'évcuation et plan d'intervention </t>
  </si>
  <si>
    <t>SOUS TOTAL §6.6</t>
  </si>
  <si>
    <t>SOUS TOTAL §6</t>
  </si>
  <si>
    <t>LOT 08 ELEC</t>
  </si>
  <si>
    <t>DESCRIPTION DES TRAVAUX DE COURANTS FORTS</t>
  </si>
  <si>
    <t>ORIGINE DES INSTALLATIONS</t>
  </si>
  <si>
    <t>Etudes EXE</t>
  </si>
  <si>
    <t>SOUS TOTAL §3.1</t>
  </si>
  <si>
    <t>BASE DE CALCUL</t>
  </si>
  <si>
    <t>SOUS TOTAL §3.2</t>
  </si>
  <si>
    <t>CONSISTANCE DES TRAVAUX</t>
  </si>
  <si>
    <t>SOUS TOTAL §3.3</t>
  </si>
  <si>
    <t>Dépose par phase selon CCTP après neutraslisation et consignation :</t>
  </si>
  <si>
    <t>- Déposes soignées de certains terminaux selon CCTP</t>
  </si>
  <si>
    <t>- Dépose des résaux et autres terminaux RDC blocs 3 et 4 avec lot DEMOLITION</t>
  </si>
  <si>
    <t>Installations de chantier :</t>
  </si>
  <si>
    <t>Coffret de chantier principal</t>
  </si>
  <si>
    <t>Coffrets secondaires</t>
  </si>
  <si>
    <t>Eclairage</t>
  </si>
  <si>
    <t>Eclairage de sécurité</t>
  </si>
  <si>
    <t>Câblage</t>
  </si>
  <si>
    <t>SOUS TOTAL §3.4</t>
  </si>
  <si>
    <t>3.5</t>
  </si>
  <si>
    <t>PRISE DE TERRE ET LIAISONS EQUIPOTENTIELLES</t>
  </si>
  <si>
    <t>Liaisons équipotentielles</t>
  </si>
  <si>
    <t>Liaisons équipotentielles secondaires salle d'eau</t>
  </si>
  <si>
    <t>SOUS TOTAL §3.5</t>
  </si>
  <si>
    <t>3.6</t>
  </si>
  <si>
    <t>TABLEAUX ELECTRIQUES</t>
  </si>
  <si>
    <t>Fourniture et pose d'une armoire électrique selon CCTP</t>
  </si>
  <si>
    <t>Alimentation depuis platine de comptage</t>
  </si>
  <si>
    <t>SOUS TOTAL §3.6</t>
  </si>
  <si>
    <t>3.7</t>
  </si>
  <si>
    <t>COUPURES ELECTRIQUES</t>
  </si>
  <si>
    <t>Arrêt d'ugence général électrique</t>
  </si>
  <si>
    <t>SOUS TOTAL §3.7</t>
  </si>
  <si>
    <t>3.8</t>
  </si>
  <si>
    <t>CHEMINEMENTS ET CANALISATIONS</t>
  </si>
  <si>
    <t>Chemins de câble CFO</t>
  </si>
  <si>
    <t>Chemins de câble CFA</t>
  </si>
  <si>
    <t>Tube IRO de 16</t>
  </si>
  <si>
    <t>Tube IRO de 20</t>
  </si>
  <si>
    <t>Tube IRO de 25</t>
  </si>
  <si>
    <t>Gaine ICT de 16</t>
  </si>
  <si>
    <t>Gaine ICT de 20</t>
  </si>
  <si>
    <t>Plinthe technique PVC 3 compartiments</t>
  </si>
  <si>
    <t>Liaisons Cca s2, d2, a2 minimum</t>
  </si>
  <si>
    <t>Câble R2V 2 x 1,5</t>
  </si>
  <si>
    <t>Câble R2V 3 G 1,5</t>
  </si>
  <si>
    <t>Câble R2V  4 x 1,5</t>
  </si>
  <si>
    <t>Câble R2V 4 G 1,5</t>
  </si>
  <si>
    <t>Câble R2V 3 G 2,5</t>
  </si>
  <si>
    <t>Câble R2V 3 G 4</t>
  </si>
  <si>
    <t>Câble R2V 5 G 1,5</t>
  </si>
  <si>
    <t>Câble R2V 5 G 2,5</t>
  </si>
  <si>
    <t>Câble R2V 5 G 4</t>
  </si>
  <si>
    <t>Câble R2V 5 G 6</t>
  </si>
  <si>
    <t>Câble R2V 5 G 10</t>
  </si>
  <si>
    <t>Câble R2V 5 G 16</t>
  </si>
  <si>
    <t>Câble R2V 5 G 25</t>
  </si>
  <si>
    <t>Incorporation</t>
  </si>
  <si>
    <t>Carottage</t>
  </si>
  <si>
    <t>Rebouchage</t>
  </si>
  <si>
    <t>Boites de dérivation</t>
  </si>
  <si>
    <t>Accessoires de pose et divers</t>
  </si>
  <si>
    <t>SOUS TOTAL §3.8</t>
  </si>
  <si>
    <t>3.9</t>
  </si>
  <si>
    <t>APPAREILS D'ECLAIRAGE</t>
  </si>
  <si>
    <t>Luminaire type 01</t>
  </si>
  <si>
    <t>Luminaire type 02</t>
  </si>
  <si>
    <t>Luminaire type 03</t>
  </si>
  <si>
    <t>Luminaire type 04</t>
  </si>
  <si>
    <t>Hublot de couloir</t>
  </si>
  <si>
    <t>SOUS TOTAL §3.9</t>
  </si>
  <si>
    <t>3.10</t>
  </si>
  <si>
    <t>APPAREILLAGES ET COMMANDES D'ECLAIRAGE</t>
  </si>
  <si>
    <t>Inter SA</t>
  </si>
  <si>
    <t>Inter VV</t>
  </si>
  <si>
    <t>Inter double</t>
  </si>
  <si>
    <t xml:space="preserve">Inter SA à voyant </t>
  </si>
  <si>
    <t>Bouton poussoir</t>
  </si>
  <si>
    <t>Variateur</t>
  </si>
  <si>
    <t>Détecteurs de présence 360°</t>
  </si>
  <si>
    <t>Détecteurs de présence angle</t>
  </si>
  <si>
    <t>Détecteurs de présence étanche</t>
  </si>
  <si>
    <t xml:space="preserve">PC 2 P+T 16 A </t>
  </si>
  <si>
    <t>PC 2 P+T  16 A étanche IP65</t>
  </si>
  <si>
    <t>Poste de travail PA-A</t>
  </si>
  <si>
    <t>Poste de travail PA-B</t>
  </si>
  <si>
    <t>Poste de travail PA-C</t>
  </si>
  <si>
    <t>Poste de travail PA-D</t>
  </si>
  <si>
    <t>Poste de travail PA-I</t>
  </si>
  <si>
    <t>SOUS TOTAL §3.10</t>
  </si>
  <si>
    <t>3.11</t>
  </si>
  <si>
    <t>ECLAIRAGE DE SECURITE</t>
  </si>
  <si>
    <t xml:space="preserve">Blocs d'éclairage de sécurité 45 lumens </t>
  </si>
  <si>
    <t>Blocs d'éclairage de sécurité 45 lumens étanche</t>
  </si>
  <si>
    <t>Blocs d'éclairage d'ambiance 400 lumens</t>
  </si>
  <si>
    <t xml:space="preserve">BAPI </t>
  </si>
  <si>
    <t xml:space="preserve">Câblage </t>
  </si>
  <si>
    <t>Télécommande</t>
  </si>
  <si>
    <t>Mise en service et essais</t>
  </si>
  <si>
    <t>Accessoires divers</t>
  </si>
  <si>
    <t>SOUS TOTAL §3.11</t>
  </si>
  <si>
    <t>3.12</t>
  </si>
  <si>
    <t>ALIMENTATIONS ELECTRIQUES DIVERSES</t>
  </si>
  <si>
    <t>SOUS TOTAL §3.12</t>
  </si>
  <si>
    <t>PRECABLAGE INFORMATIQUE</t>
  </si>
  <si>
    <t xml:space="preserve">Câble catégorie 6A 1x4 paires F/FTP </t>
  </si>
  <si>
    <t>RJ45 cât 6A</t>
  </si>
  <si>
    <t>RJ45 cât 6A pour les postes de travail</t>
  </si>
  <si>
    <t>Cordons de brassage</t>
  </si>
  <si>
    <t>Panneaux de brassage 24 ports</t>
  </si>
  <si>
    <t>Prise HDMI</t>
  </si>
  <si>
    <t>Câblage HDMI</t>
  </si>
  <si>
    <t>Etiquetage</t>
  </si>
  <si>
    <t>Tests, recette technique câble Prestataires Téléphoniques</t>
  </si>
  <si>
    <t>Tests, recette technique distribution capillaire</t>
  </si>
  <si>
    <t>SYSTÈME DE SECURITE INCENDIE</t>
  </si>
  <si>
    <t>Dépose soignée DAI</t>
  </si>
  <si>
    <t>Déclencheur manuel</t>
  </si>
  <si>
    <t>Sirène</t>
  </si>
  <si>
    <t>Feux flash</t>
  </si>
  <si>
    <t>AES</t>
  </si>
  <si>
    <t>Programmation</t>
  </si>
  <si>
    <t>TRE</t>
  </si>
  <si>
    <t>Câblage Cca s2 d2 a2 :</t>
  </si>
  <si>
    <t>Câble R2V 2x1,5 mm²</t>
  </si>
  <si>
    <t>Câble SYT 1 ou 2 paires 9/10è avec écran</t>
  </si>
  <si>
    <t>Câble CR1 1 ou 2 paires 9/10è</t>
  </si>
  <si>
    <t>Câble CR1 2x1,5 mm²</t>
  </si>
  <si>
    <t>Essais et Mise en service</t>
  </si>
  <si>
    <t>Constitution du dossier d'identité (plans, certificats…)</t>
  </si>
  <si>
    <t>VISIOPHONIE/HYGIAPHONE</t>
  </si>
  <si>
    <t>Dépose interphonie existante</t>
  </si>
  <si>
    <t>Platine de rue</t>
  </si>
  <si>
    <t>Poste intérieur</t>
  </si>
  <si>
    <t>Câblage Cca s2,d2,a2</t>
  </si>
  <si>
    <t>Hygiaphone</t>
  </si>
  <si>
    <t>Essais et mise en service</t>
  </si>
  <si>
    <t>ALERTE ANTI-AGRESSION</t>
  </si>
  <si>
    <t>Centrale anti-agession</t>
  </si>
  <si>
    <t>Reports</t>
  </si>
  <si>
    <t>Indicateurs d'action</t>
  </si>
  <si>
    <t>Bouton d'appel</t>
  </si>
  <si>
    <t>Sirènes</t>
  </si>
  <si>
    <t>CONTRÔLE D'ACCES</t>
  </si>
  <si>
    <t>Lecteur de badge neuf</t>
  </si>
  <si>
    <t>Lecteur de badge existant reposé</t>
  </si>
  <si>
    <t>Carte d'extension centrale existante</t>
  </si>
  <si>
    <t>Buton poussoir sortie</t>
  </si>
  <si>
    <t>BG vert déverouillage général</t>
  </si>
  <si>
    <t>Digicode</t>
  </si>
  <si>
    <t>UTL</t>
  </si>
  <si>
    <t>Automatisme SAS "banque"</t>
  </si>
  <si>
    <t xml:space="preserve">Option à sortir du total : nouvelle centrale 2720 </t>
  </si>
  <si>
    <t>SOUS TOTAL §4.5</t>
  </si>
  <si>
    <t>SYSTÈME DE VIDEOSURVEILLANCE</t>
  </si>
  <si>
    <t>Caméras existantes reposées</t>
  </si>
  <si>
    <t>Caméras neuves</t>
  </si>
  <si>
    <t>Ecran de visualisation</t>
  </si>
  <si>
    <t>SOUS TOTAL §4.6</t>
  </si>
  <si>
    <t>ALARME ANTI-INTRUSION</t>
  </si>
  <si>
    <t>SOUS TOTAL §4.7</t>
  </si>
  <si>
    <t>SANITAIRE RDC BATIMENT C</t>
  </si>
  <si>
    <t>Dépose soignée et repose feu flash</t>
  </si>
  <si>
    <t>Dépose soignée et repose convecteur électrique</t>
  </si>
  <si>
    <t>Dépose des équipements non réutilisés selon CCTP</t>
  </si>
  <si>
    <t>Détecteur de présence</t>
  </si>
  <si>
    <t>Câblage depuis AD à proximité (diff 30mA)</t>
  </si>
  <si>
    <t>Liaison équipotentielle supplémentaire</t>
  </si>
  <si>
    <t>Alimentation ballon ECS</t>
  </si>
  <si>
    <t>Mise à jour schéma d'armoire</t>
  </si>
  <si>
    <t>SALLE DE REUNION R+1</t>
  </si>
  <si>
    <t>PA-B</t>
  </si>
  <si>
    <t>Commande éclairage salle de réunion (inter SA) + modification câblage</t>
  </si>
  <si>
    <t>Alim thermostats</t>
  </si>
  <si>
    <t>Câble HDMI compris prises</t>
  </si>
  <si>
    <t>PC vidéoprojecteur</t>
  </si>
  <si>
    <t>Câblage CFA depuis baie à proximité</t>
  </si>
  <si>
    <t>Panneau de brassage complémentaire</t>
  </si>
  <si>
    <t>AUTRES PRESTATIONS BUREAUX R+1</t>
  </si>
  <si>
    <t>Dépose spots et câblage bureau tête de lit</t>
  </si>
  <si>
    <t>Poteau hors PAB</t>
  </si>
  <si>
    <t>Marche câble</t>
  </si>
  <si>
    <t>Eclairage type 02 bureau tête de lit</t>
  </si>
  <si>
    <t>Câblage depuis AD à proximité</t>
  </si>
  <si>
    <t>Goulotte</t>
  </si>
  <si>
    <t>Dépose DAI</t>
  </si>
  <si>
    <t>Dépose équipements sur cloison déposée</t>
  </si>
  <si>
    <t>Alimentation module Airzone</t>
  </si>
  <si>
    <t>Dépose complète de l'installation CVC existante, compris traitement et BSD : Lot CVCS</t>
  </si>
  <si>
    <t>Ossature démontable sous CTA</t>
  </si>
  <si>
    <t xml:space="preserve">Les quantités contenues dans les CDPGF ne sont données qu'à titre indicatif et n’ayant pas de valeur contractuelle.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</si>
</sst>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quot; F&quot;;\-#,##0.00&quot; F&quot;"/>
    <numFmt numFmtId="165" formatCode="_-* #,##0.00\ [$€-1]_-;\-* #,##0.00\ [$€-1]_-;_-* \-??\ [$€-1]_-"/>
    <numFmt numFmtId="166" formatCode="#,##0.00&quot; F&quot;;[Red]\-#,##0.00&quot; F&quot;"/>
    <numFmt numFmtId="167" formatCode="#,##0.00\¤"/>
    <numFmt numFmtId="168" formatCode="_-* #,##0.00\ [$€-40C]_-;\-* #,##0.00\ [$€-40C]_-;_-* \-??\ [$€-40C]_-;_-@_-"/>
    <numFmt numFmtId="169" formatCode="#,##0.00&quot; €&quot;"/>
    <numFmt numFmtId="170" formatCode="#,##0.00\ _€"/>
    <numFmt numFmtId="171" formatCode="0.00\ %"/>
    <numFmt numFmtId="172" formatCode="_-* #,##0\ [$€-40C]_-;\-* #,##0\ [$€-40C]_-;_-* \-??\ [$€-40C]_-;_-@_-"/>
    <numFmt numFmtId="173" formatCode="#,##0.00&quot;¤&quot;"/>
    <numFmt numFmtId="174" formatCode="_-* #,##0.00\ [$€-40C]_-;\-* #,##0.00\ [$€-40C]_-;_-* &quot;-&quot;??\ [$€-40C]_-;_-@_-"/>
    <numFmt numFmtId="175" formatCode="#,##0.00\ &quot;€&quot;"/>
    <numFmt numFmtId="176" formatCode="_-* #,##0.00\ _€_-;\-* #,##0.00\ _€_-;_-* &quot;-&quot;??\ _€_-;_-@_-"/>
  </numFmts>
  <fonts count="67" x14ac:knownFonts="1">
    <font>
      <b/>
      <sz val="10"/>
      <name val="Times New Roman"/>
      <charset val="1"/>
    </font>
    <font>
      <b/>
      <sz val="10"/>
      <name val="Times New Roman"/>
      <family val="1"/>
      <charset val="1"/>
    </font>
    <font>
      <b/>
      <u/>
      <sz val="10"/>
      <color rgb="FF0000D4"/>
      <name val="Times New Roman"/>
      <family val="1"/>
      <charset val="1"/>
    </font>
    <font>
      <sz val="12"/>
      <name val="Times New Roman"/>
      <family val="1"/>
      <charset val="1"/>
    </font>
    <font>
      <sz val="12"/>
      <name val="Calibri"/>
      <family val="2"/>
      <charset val="1"/>
    </font>
    <font>
      <b/>
      <sz val="12"/>
      <name val="Calibri"/>
      <family val="2"/>
      <charset val="1"/>
    </font>
    <font>
      <b/>
      <sz val="16"/>
      <name val="Calibri"/>
      <family val="2"/>
      <charset val="1"/>
    </font>
    <font>
      <sz val="11"/>
      <name val="Calibri"/>
      <family val="2"/>
      <charset val="1"/>
    </font>
    <font>
      <sz val="14"/>
      <name val="Calibri"/>
      <family val="2"/>
      <charset val="1"/>
    </font>
    <font>
      <sz val="14"/>
      <color rgb="FF000000"/>
      <name val="Calibri"/>
      <family val="2"/>
      <charset val="1"/>
    </font>
    <font>
      <b/>
      <sz val="9"/>
      <color rgb="FFF79646"/>
      <name val="Calibri"/>
      <family val="2"/>
      <charset val="1"/>
    </font>
    <font>
      <sz val="9"/>
      <color rgb="FF000000"/>
      <name val="Calibri"/>
      <family val="2"/>
      <charset val="1"/>
    </font>
    <font>
      <b/>
      <sz val="14"/>
      <color rgb="FF000000"/>
      <name val="Calibri"/>
      <family val="2"/>
      <charset val="1"/>
    </font>
    <font>
      <b/>
      <sz val="14"/>
      <color rgb="FFF79646"/>
      <name val="Calibri"/>
      <family val="2"/>
      <charset val="1"/>
    </font>
    <font>
      <b/>
      <u/>
      <sz val="14"/>
      <name val="Calibri"/>
      <family val="2"/>
      <charset val="1"/>
    </font>
    <font>
      <sz val="10"/>
      <name val="Times New Roman"/>
      <family val="1"/>
      <charset val="1"/>
    </font>
    <font>
      <sz val="9"/>
      <name val="Times New Roman"/>
      <family val="1"/>
      <charset val="1"/>
    </font>
    <font>
      <sz val="10"/>
      <name val="Arial"/>
      <family val="2"/>
      <charset val="1"/>
    </font>
    <font>
      <b/>
      <sz val="10"/>
      <name val="Arial"/>
      <family val="2"/>
      <charset val="1"/>
    </font>
    <font>
      <b/>
      <u/>
      <sz val="12"/>
      <name val="Arial"/>
      <family val="2"/>
      <charset val="1"/>
    </font>
    <font>
      <sz val="10"/>
      <name val="Calibri"/>
      <family val="2"/>
      <charset val="1"/>
    </font>
    <font>
      <b/>
      <sz val="10"/>
      <name val="Calibri"/>
      <family val="2"/>
      <charset val="1"/>
    </font>
    <font>
      <b/>
      <sz val="11"/>
      <color rgb="FFF79646"/>
      <name val="Calibri"/>
      <family val="2"/>
      <charset val="1"/>
    </font>
    <font>
      <b/>
      <sz val="10"/>
      <color rgb="FFF79646"/>
      <name val="Calibri"/>
      <family val="2"/>
      <charset val="1"/>
    </font>
    <font>
      <b/>
      <i/>
      <u/>
      <sz val="10"/>
      <name val="Calibri"/>
      <family val="2"/>
      <charset val="1"/>
    </font>
    <font>
      <b/>
      <sz val="10"/>
      <color rgb="FFC00000"/>
      <name val="Calibri"/>
      <family val="2"/>
      <charset val="1"/>
    </font>
    <font>
      <b/>
      <sz val="10"/>
      <color rgb="FF000000"/>
      <name val="Calibri"/>
      <family val="2"/>
      <charset val="1"/>
    </font>
    <font>
      <sz val="10"/>
      <color rgb="FF000000"/>
      <name val="Calibri"/>
      <family val="2"/>
      <charset val="1"/>
    </font>
    <font>
      <sz val="10"/>
      <color rgb="FFFF0000"/>
      <name val="Calibri"/>
      <family val="2"/>
      <charset val="1"/>
    </font>
    <font>
      <b/>
      <sz val="10"/>
      <color rgb="FFFF0000"/>
      <name val="Calibri"/>
      <family val="2"/>
      <charset val="1"/>
    </font>
    <font>
      <u/>
      <sz val="8"/>
      <name val="Calibri"/>
      <family val="2"/>
      <charset val="1"/>
    </font>
    <font>
      <b/>
      <sz val="10"/>
      <color rgb="FF0000FF"/>
      <name val="Calibri"/>
      <family val="2"/>
      <charset val="1"/>
    </font>
    <font>
      <b/>
      <sz val="26"/>
      <name val="Calibri"/>
      <family val="2"/>
      <charset val="1"/>
    </font>
    <font>
      <b/>
      <sz val="24"/>
      <name val="Calibri"/>
      <family val="2"/>
      <charset val="1"/>
    </font>
    <font>
      <b/>
      <sz val="29"/>
      <color rgb="FFF79646"/>
      <name val="Calibri"/>
      <family val="2"/>
      <charset val="1"/>
    </font>
    <font>
      <b/>
      <sz val="10"/>
      <color rgb="FF8064A2"/>
      <name val="Calibri"/>
      <family val="2"/>
      <charset val="1"/>
    </font>
    <font>
      <b/>
      <sz val="16"/>
      <color rgb="FFFFFFFF"/>
      <name val="Calibri"/>
      <family val="2"/>
      <charset val="1"/>
    </font>
    <font>
      <sz val="16"/>
      <name val="Calibri"/>
      <family val="2"/>
      <charset val="1"/>
    </font>
    <font>
      <b/>
      <sz val="14"/>
      <name val="Calibri"/>
      <family val="2"/>
      <charset val="1"/>
    </font>
    <font>
      <sz val="10"/>
      <color theme="1"/>
      <name val="Calibri"/>
      <family val="2"/>
      <charset val="1"/>
    </font>
    <font>
      <b/>
      <sz val="10"/>
      <color theme="1"/>
      <name val="Calibri"/>
      <family val="2"/>
      <charset val="1"/>
    </font>
    <font>
      <b/>
      <sz val="10"/>
      <color theme="1"/>
      <name val="Times New Roman"/>
      <family val="1"/>
    </font>
    <font>
      <b/>
      <sz val="10"/>
      <name val="Calibri"/>
      <family val="2"/>
    </font>
    <font>
      <sz val="10"/>
      <name val="Calibri"/>
      <family val="2"/>
    </font>
    <font>
      <i/>
      <sz val="10"/>
      <name val="Calibri"/>
      <family val="2"/>
    </font>
    <font>
      <b/>
      <sz val="10"/>
      <name val="Times New Roman"/>
      <family val="1"/>
    </font>
    <font>
      <sz val="10"/>
      <name val="Calibri"/>
      <family val="2"/>
      <scheme val="minor"/>
    </font>
    <font>
      <b/>
      <sz val="10"/>
      <name val="Calibri"/>
      <family val="2"/>
      <scheme val="minor"/>
    </font>
    <font>
      <b/>
      <sz val="11"/>
      <color theme="9"/>
      <name val="Calibri"/>
      <family val="2"/>
      <scheme val="minor"/>
    </font>
    <font>
      <b/>
      <sz val="11"/>
      <color rgb="FF000000"/>
      <name val="Century Gothic"/>
      <family val="2"/>
    </font>
    <font>
      <u/>
      <sz val="10"/>
      <name val="Calibri"/>
      <family val="2"/>
      <scheme val="minor"/>
    </font>
    <font>
      <u/>
      <sz val="10"/>
      <name val="Calibri"/>
      <family val="2"/>
    </font>
    <font>
      <sz val="10"/>
      <name val="Comic Sans MS"/>
      <family val="4"/>
    </font>
    <font>
      <u/>
      <sz val="9"/>
      <name val="Century Gothic"/>
      <family val="2"/>
    </font>
    <font>
      <sz val="11"/>
      <color theme="1"/>
      <name val="Calibri"/>
      <family val="2"/>
      <scheme val="minor"/>
    </font>
    <font>
      <b/>
      <sz val="9"/>
      <name val="Century Gothic"/>
      <family val="2"/>
    </font>
    <font>
      <sz val="9"/>
      <name val="Century Gothic"/>
      <family val="2"/>
    </font>
    <font>
      <u/>
      <sz val="10"/>
      <name val="Arial"/>
      <family val="2"/>
    </font>
    <font>
      <sz val="10"/>
      <name val="Arial"/>
      <family val="2"/>
    </font>
    <font>
      <sz val="9"/>
      <name val="Calibri"/>
      <family val="2"/>
      <scheme val="minor"/>
    </font>
    <font>
      <b/>
      <u/>
      <sz val="10"/>
      <name val="Calibri"/>
      <family val="2"/>
    </font>
    <font>
      <b/>
      <sz val="9"/>
      <name val="Arial"/>
      <family val="2"/>
    </font>
    <font>
      <b/>
      <sz val="11"/>
      <color rgb="FF000000"/>
      <name val="Calibri"/>
      <family val="2"/>
      <scheme val="minor"/>
    </font>
    <font>
      <b/>
      <u/>
      <sz val="10"/>
      <name val="Calibri"/>
      <family val="2"/>
      <scheme val="minor"/>
    </font>
    <font>
      <i/>
      <sz val="9"/>
      <name val="Calibri"/>
      <family val="2"/>
      <scheme val="minor"/>
    </font>
    <font>
      <i/>
      <sz val="10"/>
      <name val="Calibri"/>
      <family val="2"/>
      <scheme val="minor"/>
    </font>
    <font>
      <b/>
      <sz val="9"/>
      <name val="Calibri"/>
      <family val="2"/>
      <scheme val="minor"/>
    </font>
  </fonts>
  <fills count="11">
    <fill>
      <patternFill patternType="none"/>
    </fill>
    <fill>
      <patternFill patternType="gray125"/>
    </fill>
    <fill>
      <patternFill patternType="solid">
        <fgColor rgb="FFA6A6A6"/>
        <bgColor rgb="FFBFBFBF"/>
      </patternFill>
    </fill>
    <fill>
      <patternFill patternType="solid">
        <fgColor rgb="FFFFFFFF"/>
        <bgColor rgb="FFFDEADA"/>
      </patternFill>
    </fill>
    <fill>
      <patternFill patternType="solid">
        <fgColor rgb="FFFDEADA"/>
        <bgColor rgb="FFFFFFFF"/>
      </patternFill>
    </fill>
    <fill>
      <patternFill patternType="solid">
        <fgColor rgb="FFBFBFBF"/>
        <bgColor rgb="FFA6A6A6"/>
      </patternFill>
    </fill>
    <fill>
      <patternFill patternType="solid">
        <fgColor rgb="FFD9D9D9"/>
        <bgColor rgb="FFFDEADA"/>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EDEDED"/>
        <bgColor rgb="FF000000"/>
      </patternFill>
    </fill>
  </fills>
  <borders count="86">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style="medium">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diagonal/>
    </border>
    <border>
      <left style="thin">
        <color auto="1"/>
      </left>
      <right style="thin">
        <color auto="1"/>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style="thin">
        <color auto="1"/>
      </left>
      <right style="thin">
        <color auto="1"/>
      </right>
      <top style="hair">
        <color auto="1"/>
      </top>
      <bottom/>
      <diagonal/>
    </border>
    <border>
      <left/>
      <right/>
      <top style="hair">
        <color auto="1"/>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top/>
      <bottom style="hair">
        <color auto="1"/>
      </bottom>
      <diagonal/>
    </border>
    <border>
      <left style="thin">
        <color auto="1"/>
      </left>
      <right/>
      <top style="hair">
        <color auto="1"/>
      </top>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medium">
        <color auto="1"/>
      </right>
      <top style="medium">
        <color auto="1"/>
      </top>
      <bottom style="hair">
        <color auto="1"/>
      </bottom>
      <diagonal/>
    </border>
    <border>
      <left style="thin">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hair">
        <color auto="1"/>
      </top>
      <bottom style="medium">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right style="medium">
        <color auto="1"/>
      </right>
      <top style="hair">
        <color auto="1"/>
      </top>
      <bottom style="hair">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right style="thin">
        <color auto="1"/>
      </right>
      <top style="hair">
        <color auto="1"/>
      </top>
      <bottom style="hair">
        <color auto="1"/>
      </bottom>
      <diagonal/>
    </border>
    <border>
      <left/>
      <right style="thin">
        <color auto="1"/>
      </right>
      <top style="medium">
        <color auto="1"/>
      </top>
      <bottom style="hair">
        <color auto="1"/>
      </bottom>
      <diagonal/>
    </border>
    <border>
      <left/>
      <right style="thin">
        <color auto="1"/>
      </right>
      <top/>
      <bottom style="hair">
        <color auto="1"/>
      </bottom>
      <diagonal/>
    </border>
    <border>
      <left/>
      <right style="thin">
        <color auto="1"/>
      </right>
      <top style="hair">
        <color auto="1"/>
      </top>
      <bottom/>
      <diagonal/>
    </border>
    <border>
      <left style="medium">
        <color auto="1"/>
      </left>
      <right style="thin">
        <color auto="1"/>
      </right>
      <top style="hair">
        <color auto="1"/>
      </top>
      <bottom style="hair">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right style="thin">
        <color auto="1"/>
      </right>
      <top style="hair">
        <color auto="1"/>
      </top>
      <bottom style="medium">
        <color auto="1"/>
      </bottom>
      <diagonal/>
    </border>
    <border>
      <left style="thin">
        <color auto="1"/>
      </left>
      <right style="thin">
        <color auto="1"/>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style="hair">
        <color auto="1"/>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style="medium">
        <color auto="1"/>
      </top>
      <bottom/>
      <diagonal/>
    </border>
    <border>
      <left style="thin">
        <color auto="1"/>
      </left>
      <right style="medium">
        <color indexed="64"/>
      </right>
      <top/>
      <bottom style="hair">
        <color auto="1"/>
      </bottom>
      <diagonal/>
    </border>
    <border>
      <left style="thin">
        <color auto="1"/>
      </left>
      <right/>
      <top style="medium">
        <color auto="1"/>
      </top>
      <bottom/>
      <diagonal/>
    </border>
    <border>
      <left/>
      <right style="thin">
        <color auto="1"/>
      </right>
      <top style="medium">
        <color auto="1"/>
      </top>
      <bottom/>
      <diagonal/>
    </border>
    <border>
      <left style="medium">
        <color indexed="64"/>
      </left>
      <right/>
      <top style="thin">
        <color auto="1"/>
      </top>
      <bottom/>
      <diagonal/>
    </border>
    <border>
      <left style="thin">
        <color auto="1"/>
      </left>
      <right style="medium">
        <color indexed="64"/>
      </right>
      <top style="hair">
        <color auto="1"/>
      </top>
      <bottom/>
      <diagonal/>
    </border>
    <border>
      <left style="medium">
        <color indexed="64"/>
      </left>
      <right style="thin">
        <color auto="1"/>
      </right>
      <top style="thin">
        <color auto="1"/>
      </top>
      <bottom/>
      <diagonal/>
    </border>
    <border>
      <left style="medium">
        <color indexed="64"/>
      </left>
      <right style="thin">
        <color auto="1"/>
      </right>
      <top style="hair">
        <color auto="1"/>
      </top>
      <bottom/>
      <diagonal/>
    </border>
    <border>
      <left style="medium">
        <color indexed="64"/>
      </left>
      <right style="thin">
        <color auto="1"/>
      </right>
      <top/>
      <bottom style="hair">
        <color auto="1"/>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s>
  <cellStyleXfs count="12">
    <xf numFmtId="164" fontId="0" fillId="0" borderId="0"/>
    <xf numFmtId="166" fontId="1" fillId="0" borderId="0" applyProtection="0"/>
    <xf numFmtId="165" fontId="1" fillId="0" borderId="0" applyProtection="0"/>
    <xf numFmtId="165" fontId="1" fillId="0" borderId="0" applyProtection="0"/>
    <xf numFmtId="164" fontId="2" fillId="0" borderId="0" applyProtection="0"/>
    <xf numFmtId="166" fontId="1" fillId="0" borderId="0" applyProtection="0"/>
    <xf numFmtId="166" fontId="1" fillId="0" borderId="0" applyProtection="0"/>
    <xf numFmtId="0" fontId="3" fillId="0" borderId="0"/>
    <xf numFmtId="9" fontId="45" fillId="0" borderId="0" applyFont="0" applyFill="0" applyBorder="0" applyAlignment="0" applyProtection="0"/>
    <xf numFmtId="0" fontId="52" fillId="0" borderId="0"/>
    <xf numFmtId="0" fontId="54" fillId="0" borderId="0">
      <alignment vertical="top"/>
    </xf>
    <xf numFmtId="176" fontId="54" fillId="0" borderId="0" applyFont="0" applyFill="0" applyBorder="0" applyAlignment="0" applyProtection="0"/>
  </cellStyleXfs>
  <cellXfs count="654">
    <xf numFmtId="164" fontId="0" fillId="0" borderId="0" xfId="0"/>
    <xf numFmtId="164" fontId="21" fillId="0" borderId="15" xfId="0" applyFont="1" applyBorder="1" applyAlignment="1">
      <alignment horizontal="center" vertical="center"/>
    </xf>
    <xf numFmtId="164" fontId="20" fillId="0" borderId="14" xfId="0" applyFont="1" applyBorder="1" applyAlignment="1">
      <alignment horizontal="left" vertical="center"/>
    </xf>
    <xf numFmtId="164" fontId="4" fillId="0" borderId="0" xfId="0" applyFont="1" applyAlignment="1">
      <alignment horizontal="center" vertical="center"/>
    </xf>
    <xf numFmtId="164" fontId="4" fillId="0" borderId="0" xfId="0" applyFont="1" applyAlignment="1">
      <alignment vertical="center"/>
    </xf>
    <xf numFmtId="1" fontId="4" fillId="0" borderId="0" xfId="0" applyNumberFormat="1" applyFont="1" applyAlignment="1">
      <alignment vertical="center"/>
    </xf>
    <xf numFmtId="164" fontId="5" fillId="0" borderId="0" xfId="0" applyFont="1" applyAlignment="1">
      <alignment horizontal="center" vertical="center"/>
    </xf>
    <xf numFmtId="164" fontId="5" fillId="0" borderId="0" xfId="0" applyFont="1" applyAlignment="1">
      <alignment vertical="center"/>
    </xf>
    <xf numFmtId="164" fontId="4" fillId="0" borderId="1" xfId="0" applyFont="1" applyBorder="1" applyAlignment="1">
      <alignment vertical="center"/>
    </xf>
    <xf numFmtId="164" fontId="6" fillId="0" borderId="2" xfId="0" applyFont="1" applyBorder="1" applyAlignment="1">
      <alignment vertical="center" wrapText="1"/>
    </xf>
    <xf numFmtId="14" fontId="7" fillId="0" borderId="0" xfId="0" applyNumberFormat="1" applyFont="1" applyAlignment="1">
      <alignment horizontal="right" vertical="center"/>
    </xf>
    <xf numFmtId="164" fontId="8" fillId="0" borderId="2" xfId="0" applyFont="1" applyBorder="1" applyAlignment="1">
      <alignment vertical="center" wrapText="1"/>
    </xf>
    <xf numFmtId="164" fontId="9" fillId="0" borderId="2" xfId="0" applyFont="1" applyBorder="1" applyAlignment="1">
      <alignment vertical="center" wrapText="1"/>
    </xf>
    <xf numFmtId="164" fontId="11" fillId="0" borderId="0" xfId="0" applyFont="1" applyAlignment="1">
      <alignment wrapText="1"/>
    </xf>
    <xf numFmtId="164" fontId="9" fillId="0" borderId="2" xfId="0" applyFont="1" applyBorder="1" applyAlignment="1">
      <alignment vertical="center"/>
    </xf>
    <xf numFmtId="164" fontId="12" fillId="0" borderId="2" xfId="0" applyFont="1" applyBorder="1" applyAlignment="1">
      <alignment vertical="center"/>
    </xf>
    <xf numFmtId="164" fontId="13" fillId="0" borderId="2" xfId="0" applyFont="1" applyBorder="1" applyAlignment="1">
      <alignment horizontal="left" vertical="center"/>
    </xf>
    <xf numFmtId="164" fontId="5" fillId="0" borderId="4" xfId="0" applyFont="1" applyBorder="1" applyAlignment="1">
      <alignment vertical="center"/>
    </xf>
    <xf numFmtId="164" fontId="8" fillId="0" borderId="0" xfId="0" applyFont="1" applyAlignment="1">
      <alignment vertical="center"/>
    </xf>
    <xf numFmtId="164" fontId="14" fillId="0" borderId="0" xfId="0" applyFont="1" applyAlignment="1">
      <alignment vertical="center"/>
    </xf>
    <xf numFmtId="4" fontId="4" fillId="0" borderId="0" xfId="0" applyNumberFormat="1" applyFont="1" applyAlignment="1">
      <alignment vertical="center"/>
    </xf>
    <xf numFmtId="164" fontId="15" fillId="0" borderId="0" xfId="0" applyFont="1" applyAlignment="1">
      <alignment vertical="center"/>
    </xf>
    <xf numFmtId="1" fontId="15" fillId="0" borderId="0" xfId="0" applyNumberFormat="1" applyFont="1" applyAlignment="1">
      <alignment vertical="center"/>
    </xf>
    <xf numFmtId="164" fontId="16" fillId="0" borderId="0" xfId="0" applyFont="1" applyAlignment="1">
      <alignment vertical="center"/>
    </xf>
    <xf numFmtId="164" fontId="17" fillId="0" borderId="5" xfId="0" applyFont="1" applyBorder="1" applyAlignment="1">
      <alignment horizontal="left" vertical="center"/>
    </xf>
    <xf numFmtId="164" fontId="17" fillId="0" borderId="6" xfId="0" applyFont="1" applyBorder="1" applyAlignment="1">
      <alignment horizontal="center" vertical="center"/>
    </xf>
    <xf numFmtId="4" fontId="17" fillId="0" borderId="6" xfId="0" applyNumberFormat="1" applyFont="1" applyBorder="1" applyAlignment="1">
      <alignment horizontal="center" vertical="center"/>
    </xf>
    <xf numFmtId="164" fontId="17" fillId="0" borderId="6" xfId="0" applyFont="1" applyBorder="1" applyAlignment="1">
      <alignment vertical="center"/>
    </xf>
    <xf numFmtId="14" fontId="18" fillId="0" borderId="7" xfId="0" applyNumberFormat="1" applyFont="1" applyBorder="1" applyAlignment="1">
      <alignment vertical="center"/>
    </xf>
    <xf numFmtId="164" fontId="18" fillId="0" borderId="8" xfId="0" applyFont="1" applyBorder="1" applyAlignment="1">
      <alignment vertical="center"/>
    </xf>
    <xf numFmtId="164" fontId="17" fillId="0" borderId="0" xfId="0" applyFont="1" applyAlignment="1">
      <alignment vertical="center"/>
    </xf>
    <xf numFmtId="1" fontId="17" fillId="0" borderId="0" xfId="0" applyNumberFormat="1" applyFont="1" applyAlignment="1">
      <alignment vertical="center"/>
    </xf>
    <xf numFmtId="164" fontId="17" fillId="0" borderId="9" xfId="0" applyFont="1" applyBorder="1" applyAlignment="1">
      <alignment horizontal="right" vertical="center"/>
    </xf>
    <xf numFmtId="164" fontId="17" fillId="0" borderId="9" xfId="0" applyFont="1" applyBorder="1" applyAlignment="1">
      <alignment vertical="center"/>
    </xf>
    <xf numFmtId="164" fontId="17" fillId="0" borderId="8" xfId="0" applyFont="1" applyBorder="1" applyAlignment="1">
      <alignment vertical="center"/>
    </xf>
    <xf numFmtId="164" fontId="18" fillId="0" borderId="0" xfId="0" applyFont="1" applyAlignment="1">
      <alignment vertical="center"/>
    </xf>
    <xf numFmtId="164" fontId="17" fillId="0" borderId="10" xfId="0" applyFont="1" applyBorder="1" applyAlignment="1">
      <alignment vertical="center"/>
    </xf>
    <xf numFmtId="164" fontId="17" fillId="0" borderId="11" xfId="0" applyFont="1" applyBorder="1" applyAlignment="1">
      <alignment vertical="center"/>
    </xf>
    <xf numFmtId="1" fontId="17" fillId="0" borderId="11" xfId="0" applyNumberFormat="1" applyFont="1" applyBorder="1" applyAlignment="1">
      <alignment vertical="center"/>
    </xf>
    <xf numFmtId="164" fontId="17" fillId="0" borderId="12" xfId="0" applyFont="1" applyBorder="1" applyAlignment="1">
      <alignment horizontal="right" vertical="center"/>
    </xf>
    <xf numFmtId="164" fontId="17" fillId="0" borderId="13" xfId="0" applyFont="1" applyBorder="1" applyAlignment="1">
      <alignment vertical="center"/>
    </xf>
    <xf numFmtId="164" fontId="17" fillId="0" borderId="13" xfId="0" applyFont="1" applyBorder="1" applyAlignment="1">
      <alignment horizontal="center" vertical="center"/>
    </xf>
    <xf numFmtId="1" fontId="17" fillId="0" borderId="13" xfId="0" applyNumberFormat="1" applyFont="1" applyBorder="1" applyAlignment="1">
      <alignment horizontal="center" vertical="center"/>
    </xf>
    <xf numFmtId="164" fontId="17" fillId="0" borderId="14" xfId="0" applyFont="1" applyBorder="1" applyAlignment="1">
      <alignment horizontal="center" vertical="center"/>
    </xf>
    <xf numFmtId="1" fontId="17" fillId="0" borderId="14" xfId="0" applyNumberFormat="1" applyFont="1" applyBorder="1" applyAlignment="1">
      <alignment horizontal="center" vertical="center"/>
    </xf>
    <xf numFmtId="164" fontId="17" fillId="0" borderId="15" xfId="0" applyFont="1" applyBorder="1" applyAlignment="1">
      <alignment vertical="center"/>
    </xf>
    <xf numFmtId="164" fontId="17" fillId="0" borderId="15" xfId="0" applyFont="1" applyBorder="1" applyAlignment="1">
      <alignment horizontal="center" vertical="center"/>
    </xf>
    <xf numFmtId="1" fontId="17" fillId="0" borderId="15" xfId="0" applyNumberFormat="1" applyFont="1" applyBorder="1" applyAlignment="1">
      <alignment horizontal="center" vertical="center"/>
    </xf>
    <xf numFmtId="164" fontId="17" fillId="0" borderId="16" xfId="0" applyFont="1" applyBorder="1" applyAlignment="1">
      <alignment vertical="center"/>
    </xf>
    <xf numFmtId="167" fontId="17" fillId="0" borderId="13" xfId="0" applyNumberFormat="1" applyFont="1" applyBorder="1" applyAlignment="1">
      <alignment horizontal="center" vertical="center"/>
    </xf>
    <xf numFmtId="167" fontId="17" fillId="0" borderId="13" xfId="0" applyNumberFormat="1" applyFont="1" applyBorder="1" applyAlignment="1">
      <alignment vertical="center"/>
    </xf>
    <xf numFmtId="164" fontId="19" fillId="0" borderId="0" xfId="0" applyFont="1" applyAlignment="1">
      <alignment horizontal="center" vertical="center"/>
    </xf>
    <xf numFmtId="164" fontId="17" fillId="0" borderId="0" xfId="0" applyFont="1" applyAlignment="1">
      <alignment horizontal="center" vertical="center"/>
    </xf>
    <xf numFmtId="4" fontId="17" fillId="0" borderId="0" xfId="0" applyNumberFormat="1" applyFont="1" applyAlignment="1">
      <alignment horizontal="center" vertical="center"/>
    </xf>
    <xf numFmtId="167" fontId="17" fillId="0" borderId="0" xfId="0" applyNumberFormat="1" applyFont="1" applyAlignment="1">
      <alignment vertical="center"/>
    </xf>
    <xf numFmtId="164" fontId="17" fillId="0" borderId="0" xfId="0" applyFont="1" applyAlignment="1">
      <alignment horizontal="left" vertical="center"/>
    </xf>
    <xf numFmtId="164" fontId="18" fillId="0" borderId="0" xfId="0" applyFont="1" applyAlignment="1">
      <alignment horizontal="left" vertical="center"/>
    </xf>
    <xf numFmtId="167" fontId="17" fillId="0" borderId="17" xfId="0" applyNumberFormat="1" applyFont="1" applyBorder="1" applyAlignment="1">
      <alignment vertical="center"/>
    </xf>
    <xf numFmtId="164" fontId="18" fillId="0" borderId="0" xfId="0" applyFont="1" applyAlignment="1">
      <alignment horizontal="right" vertical="center"/>
    </xf>
    <xf numFmtId="164" fontId="18" fillId="0" borderId="18" xfId="0" applyFont="1" applyBorder="1" applyAlignment="1">
      <alignment horizontal="right" vertical="center"/>
    </xf>
    <xf numFmtId="164" fontId="17" fillId="0" borderId="18" xfId="0" applyFont="1" applyBorder="1" applyAlignment="1">
      <alignment horizontal="center" vertical="center"/>
    </xf>
    <xf numFmtId="4" fontId="17" fillId="0" borderId="18" xfId="0" applyNumberFormat="1" applyFont="1" applyBorder="1" applyAlignment="1">
      <alignment horizontal="center" vertical="center"/>
    </xf>
    <xf numFmtId="167" fontId="17" fillId="0" borderId="19" xfId="0" applyNumberFormat="1" applyFont="1" applyBorder="1" applyAlignment="1">
      <alignment vertical="center"/>
    </xf>
    <xf numFmtId="167" fontId="18" fillId="0" borderId="18" xfId="0" applyNumberFormat="1" applyFont="1" applyBorder="1" applyAlignment="1">
      <alignment vertical="center"/>
    </xf>
    <xf numFmtId="164" fontId="20" fillId="0" borderId="0" xfId="0" applyFont="1" applyAlignment="1">
      <alignment vertical="center"/>
    </xf>
    <xf numFmtId="1" fontId="20" fillId="0" borderId="0" xfId="0" applyNumberFormat="1" applyFont="1" applyAlignment="1">
      <alignment vertical="center"/>
    </xf>
    <xf numFmtId="164" fontId="20" fillId="0" borderId="8" xfId="0" applyFont="1" applyBorder="1" applyAlignment="1">
      <alignment vertical="center"/>
    </xf>
    <xf numFmtId="164" fontId="20" fillId="0" borderId="0" xfId="0" applyFont="1" applyAlignment="1">
      <alignment horizontal="center" vertical="center"/>
    </xf>
    <xf numFmtId="1" fontId="20" fillId="0" borderId="20" xfId="0" applyNumberFormat="1" applyFont="1" applyBorder="1" applyAlignment="1">
      <alignment vertical="center"/>
    </xf>
    <xf numFmtId="164" fontId="20" fillId="0" borderId="21" xfId="0" applyFont="1" applyBorder="1" applyAlignment="1">
      <alignment vertical="center"/>
    </xf>
    <xf numFmtId="164" fontId="21" fillId="0" borderId="22" xfId="0" applyFont="1" applyBorder="1" applyAlignment="1">
      <alignment horizontal="center" vertical="center"/>
    </xf>
    <xf numFmtId="14" fontId="20" fillId="0" borderId="24" xfId="0" applyNumberFormat="1" applyFont="1" applyBorder="1" applyAlignment="1">
      <alignment vertical="center"/>
    </xf>
    <xf numFmtId="164" fontId="22" fillId="0" borderId="3" xfId="0" applyFont="1" applyBorder="1" applyAlignment="1">
      <alignment horizontal="center" vertical="center"/>
    </xf>
    <xf numFmtId="164" fontId="20" fillId="0" borderId="25" xfId="0" applyFont="1" applyBorder="1" applyAlignment="1">
      <alignment horizontal="right" vertical="center"/>
    </xf>
    <xf numFmtId="164" fontId="21" fillId="0" borderId="26" xfId="0" applyFont="1" applyBorder="1" applyAlignment="1">
      <alignment horizontal="center" vertical="center"/>
    </xf>
    <xf numFmtId="164" fontId="20" fillId="0" borderId="27" xfId="0" applyFont="1" applyBorder="1" applyAlignment="1">
      <alignment vertical="center"/>
    </xf>
    <xf numFmtId="164" fontId="23" fillId="0" borderId="20" xfId="0" applyFont="1" applyBorder="1" applyAlignment="1">
      <alignment vertical="center"/>
    </xf>
    <xf numFmtId="164" fontId="20" fillId="0" borderId="28" xfId="0" applyFont="1" applyBorder="1" applyAlignment="1">
      <alignment vertical="center"/>
    </xf>
    <xf numFmtId="164" fontId="21" fillId="0" borderId="0" xfId="0" applyFont="1" applyAlignment="1">
      <alignment vertical="center"/>
    </xf>
    <xf numFmtId="164" fontId="20" fillId="0" borderId="11" xfId="0" applyFont="1" applyBorder="1" applyAlignment="1">
      <alignment vertical="center"/>
    </xf>
    <xf numFmtId="1" fontId="20" fillId="0" borderId="11" xfId="0" applyNumberFormat="1" applyFont="1" applyBorder="1" applyAlignment="1">
      <alignment vertical="center"/>
    </xf>
    <xf numFmtId="164" fontId="21" fillId="0" borderId="13" xfId="0" applyFont="1" applyBorder="1" applyAlignment="1">
      <alignment horizontal="center" vertical="center"/>
    </xf>
    <xf numFmtId="164" fontId="21" fillId="0" borderId="14" xfId="0" applyFont="1" applyBorder="1" applyAlignment="1">
      <alignment horizontal="center" vertical="center"/>
    </xf>
    <xf numFmtId="164" fontId="21" fillId="0" borderId="11" xfId="0" applyFont="1" applyBorder="1" applyAlignment="1">
      <alignment vertical="center"/>
    </xf>
    <xf numFmtId="164" fontId="20" fillId="0" borderId="14" xfId="0" applyFont="1" applyBorder="1" applyAlignment="1">
      <alignment horizontal="center" vertical="center"/>
    </xf>
    <xf numFmtId="0" fontId="20" fillId="2" borderId="14" xfId="0" applyNumberFormat="1" applyFont="1" applyFill="1" applyBorder="1" applyAlignment="1">
      <alignment horizontal="center" vertical="center" wrapText="1"/>
    </xf>
    <xf numFmtId="164" fontId="21" fillId="0" borderId="30" xfId="0" applyFont="1" applyBorder="1" applyAlignment="1">
      <alignment horizontal="left" vertical="center"/>
    </xf>
    <xf numFmtId="164" fontId="20" fillId="0" borderId="30" xfId="0" applyFont="1" applyBorder="1" applyAlignment="1">
      <alignment horizontal="center" vertical="center"/>
    </xf>
    <xf numFmtId="4" fontId="20" fillId="2" borderId="30" xfId="0" applyNumberFormat="1" applyFont="1" applyFill="1" applyBorder="1" applyAlignment="1">
      <alignment horizontal="center" vertical="center"/>
    </xf>
    <xf numFmtId="4" fontId="20" fillId="0" borderId="31" xfId="0" applyNumberFormat="1" applyFont="1" applyBorder="1" applyAlignment="1">
      <alignment horizontal="center" vertical="center"/>
    </xf>
    <xf numFmtId="167" fontId="20" fillId="0" borderId="30" xfId="0" applyNumberFormat="1" applyFont="1" applyBorder="1" applyAlignment="1">
      <alignment vertical="center"/>
    </xf>
    <xf numFmtId="167" fontId="20" fillId="0" borderId="31" xfId="0" applyNumberFormat="1" applyFont="1" applyBorder="1" applyAlignment="1">
      <alignment vertical="center"/>
    </xf>
    <xf numFmtId="164" fontId="21" fillId="0" borderId="14" xfId="0" applyFont="1" applyBorder="1"/>
    <xf numFmtId="4" fontId="20" fillId="0" borderId="32" xfId="0" applyNumberFormat="1" applyFont="1" applyBorder="1" applyAlignment="1">
      <alignment horizontal="center" vertical="center"/>
    </xf>
    <xf numFmtId="4" fontId="20" fillId="2" borderId="32" xfId="0" applyNumberFormat="1" applyFont="1" applyFill="1" applyBorder="1" applyAlignment="1">
      <alignment horizontal="center" vertical="center"/>
    </xf>
    <xf numFmtId="4" fontId="20" fillId="0" borderId="33" xfId="0" applyNumberFormat="1" applyFont="1" applyBorder="1" applyAlignment="1">
      <alignment horizontal="center" vertical="center"/>
    </xf>
    <xf numFmtId="168" fontId="20" fillId="0" borderId="32" xfId="0" applyNumberFormat="1" applyFont="1" applyBorder="1" applyAlignment="1">
      <alignment vertical="center"/>
    </xf>
    <xf numFmtId="169" fontId="20" fillId="0" borderId="0" xfId="0" applyNumberFormat="1" applyFont="1" applyAlignment="1">
      <alignment vertical="center"/>
    </xf>
    <xf numFmtId="0" fontId="21" fillId="0" borderId="14" xfId="0" applyNumberFormat="1" applyFont="1" applyBorder="1" applyAlignment="1">
      <alignment horizontal="left" vertical="center"/>
    </xf>
    <xf numFmtId="164" fontId="24" fillId="3" borderId="32" xfId="0" applyFont="1" applyFill="1" applyBorder="1" applyAlignment="1">
      <alignment horizontal="right" vertical="center"/>
    </xf>
    <xf numFmtId="4" fontId="20" fillId="2" borderId="14" xfId="0" applyNumberFormat="1" applyFont="1" applyFill="1" applyBorder="1" applyAlignment="1">
      <alignment horizontal="center" vertical="center"/>
    </xf>
    <xf numFmtId="4" fontId="20" fillId="0" borderId="0" xfId="0" applyNumberFormat="1" applyFont="1" applyAlignment="1">
      <alignment horizontal="center" vertical="center"/>
    </xf>
    <xf numFmtId="168" fontId="20" fillId="0" borderId="8" xfId="0" applyNumberFormat="1" applyFont="1" applyBorder="1" applyAlignment="1">
      <alignment vertical="center"/>
    </xf>
    <xf numFmtId="169" fontId="21" fillId="0" borderId="34" xfId="0" applyNumberFormat="1" applyFont="1" applyBorder="1" applyAlignment="1">
      <alignment vertical="center"/>
    </xf>
    <xf numFmtId="168" fontId="20" fillId="0" borderId="14" xfId="0" applyNumberFormat="1" applyFont="1" applyBorder="1" applyAlignment="1">
      <alignment vertical="center"/>
    </xf>
    <xf numFmtId="169" fontId="21" fillId="0" borderId="0" xfId="0" applyNumberFormat="1" applyFont="1" applyAlignment="1">
      <alignment vertical="center"/>
    </xf>
    <xf numFmtId="164" fontId="20" fillId="0" borderId="14" xfId="0" applyFont="1" applyBorder="1"/>
    <xf numFmtId="164" fontId="26" fillId="0" borderId="14" xfId="0" applyFont="1" applyBorder="1" applyAlignment="1">
      <alignment horizontal="left" vertical="center"/>
    </xf>
    <xf numFmtId="164" fontId="27" fillId="0" borderId="14" xfId="0" applyFont="1" applyBorder="1" applyAlignment="1">
      <alignment horizontal="left" vertical="center"/>
    </xf>
    <xf numFmtId="4" fontId="20" fillId="2" borderId="0" xfId="0" applyNumberFormat="1" applyFont="1" applyFill="1" applyAlignment="1">
      <alignment horizontal="center" vertical="center"/>
    </xf>
    <xf numFmtId="164" fontId="21" fillId="0" borderId="14" xfId="0" applyFont="1" applyBorder="1" applyAlignment="1">
      <alignment horizontal="left" vertical="center"/>
    </xf>
    <xf numFmtId="164" fontId="28" fillId="0" borderId="14" xfId="0" applyFont="1" applyBorder="1" applyAlignment="1">
      <alignment horizontal="left" vertical="center"/>
    </xf>
    <xf numFmtId="4" fontId="28" fillId="2" borderId="32" xfId="0" applyNumberFormat="1" applyFont="1" applyFill="1" applyBorder="1" applyAlignment="1">
      <alignment horizontal="center" vertical="center"/>
    </xf>
    <xf numFmtId="4" fontId="28" fillId="0" borderId="33" xfId="0" applyNumberFormat="1" applyFont="1" applyBorder="1" applyAlignment="1">
      <alignment horizontal="center" vertical="center"/>
    </xf>
    <xf numFmtId="168" fontId="28" fillId="0" borderId="32" xfId="0" applyNumberFormat="1" applyFont="1" applyBorder="1" applyAlignment="1">
      <alignment vertical="center"/>
    </xf>
    <xf numFmtId="4" fontId="20" fillId="0" borderId="14" xfId="0" applyNumberFormat="1" applyFont="1" applyBorder="1" applyAlignment="1">
      <alignment horizontal="center" vertical="center"/>
    </xf>
    <xf numFmtId="164" fontId="28" fillId="0" borderId="0" xfId="0" applyFont="1" applyAlignment="1">
      <alignment horizontal="left" vertical="center"/>
    </xf>
    <xf numFmtId="168" fontId="20" fillId="0" borderId="37" xfId="0" applyNumberFormat="1" applyFont="1" applyBorder="1" applyAlignment="1">
      <alignment vertical="center"/>
    </xf>
    <xf numFmtId="164" fontId="20" fillId="0" borderId="0" xfId="0" applyFont="1" applyAlignment="1">
      <alignment vertical="center" wrapText="1"/>
    </xf>
    <xf numFmtId="164" fontId="21" fillId="4" borderId="14" xfId="0" applyFont="1" applyFill="1" applyBorder="1" applyAlignment="1">
      <alignment horizontal="left" vertical="center"/>
    </xf>
    <xf numFmtId="4" fontId="20" fillId="4" borderId="14" xfId="0" applyNumberFormat="1" applyFont="1" applyFill="1" applyBorder="1" applyAlignment="1">
      <alignment horizontal="center" vertical="center"/>
    </xf>
    <xf numFmtId="169" fontId="20" fillId="4" borderId="30" xfId="0" applyNumberFormat="1" applyFont="1" applyFill="1" applyBorder="1" applyAlignment="1">
      <alignment vertical="center"/>
    </xf>
    <xf numFmtId="164" fontId="24" fillId="4" borderId="32" xfId="0" applyFont="1" applyFill="1" applyBorder="1" applyAlignment="1">
      <alignment horizontal="right" vertical="center"/>
    </xf>
    <xf numFmtId="4" fontId="20" fillId="4" borderId="32" xfId="0" applyNumberFormat="1" applyFont="1" applyFill="1" applyBorder="1" applyAlignment="1">
      <alignment horizontal="center" vertical="center"/>
    </xf>
    <xf numFmtId="4" fontId="20" fillId="4" borderId="33" xfId="0" applyNumberFormat="1" applyFont="1" applyFill="1" applyBorder="1" applyAlignment="1">
      <alignment horizontal="center" vertical="center"/>
    </xf>
    <xf numFmtId="169" fontId="20" fillId="4" borderId="37" xfId="0" applyNumberFormat="1" applyFont="1" applyFill="1" applyBorder="1" applyAlignment="1">
      <alignment vertical="center"/>
    </xf>
    <xf numFmtId="169" fontId="21" fillId="4" borderId="34" xfId="0" applyNumberFormat="1" applyFont="1" applyFill="1" applyBorder="1" applyAlignment="1">
      <alignment vertical="center"/>
    </xf>
    <xf numFmtId="164" fontId="20" fillId="0" borderId="38" xfId="0" applyFont="1" applyBorder="1" applyAlignment="1">
      <alignment horizontal="center" vertical="center"/>
    </xf>
    <xf numFmtId="167" fontId="21" fillId="0" borderId="39" xfId="0" applyNumberFormat="1" applyFont="1" applyBorder="1" applyAlignment="1">
      <alignment horizontal="right" vertical="center"/>
    </xf>
    <xf numFmtId="164" fontId="20" fillId="0" borderId="39" xfId="0" applyFont="1" applyBorder="1" applyAlignment="1">
      <alignment horizontal="center" vertical="center"/>
    </xf>
    <xf numFmtId="4" fontId="20" fillId="0" borderId="39" xfId="0" applyNumberFormat="1" applyFont="1" applyBorder="1" applyAlignment="1">
      <alignment horizontal="center" vertical="center"/>
    </xf>
    <xf numFmtId="4" fontId="20" fillId="0" borderId="40" xfId="0" applyNumberFormat="1" applyFont="1" applyBorder="1" applyAlignment="1">
      <alignment horizontal="center" vertical="center"/>
    </xf>
    <xf numFmtId="167" fontId="20" fillId="0" borderId="41" xfId="0" applyNumberFormat="1" applyFont="1" applyBorder="1" applyAlignment="1">
      <alignment horizontal="right" vertical="center"/>
    </xf>
    <xf numFmtId="169" fontId="21" fillId="0" borderId="42" xfId="0" applyNumberFormat="1" applyFont="1" applyBorder="1" applyAlignment="1">
      <alignment vertical="center"/>
    </xf>
    <xf numFmtId="164" fontId="20" fillId="3" borderId="3" xfId="0" applyFont="1" applyFill="1" applyBorder="1" applyAlignment="1">
      <alignment horizontal="center" vertical="center"/>
    </xf>
    <xf numFmtId="167" fontId="20" fillId="3" borderId="0" xfId="0" applyNumberFormat="1" applyFont="1" applyFill="1" applyAlignment="1">
      <alignment horizontal="right" vertical="center"/>
    </xf>
    <xf numFmtId="164" fontId="20" fillId="3" borderId="0" xfId="0" applyFont="1" applyFill="1" applyAlignment="1">
      <alignment horizontal="center" vertical="center"/>
    </xf>
    <xf numFmtId="4" fontId="20" fillId="3" borderId="0" xfId="0" applyNumberFormat="1" applyFont="1" applyFill="1" applyAlignment="1">
      <alignment horizontal="center" vertical="center"/>
    </xf>
    <xf numFmtId="4" fontId="20" fillId="3" borderId="17" xfId="0" applyNumberFormat="1" applyFont="1" applyFill="1" applyBorder="1" applyAlignment="1">
      <alignment horizontal="center" vertical="center"/>
    </xf>
    <xf numFmtId="167" fontId="20" fillId="3" borderId="43" xfId="0" applyNumberFormat="1" applyFont="1" applyFill="1" applyBorder="1" applyAlignment="1">
      <alignment horizontal="right" vertical="center"/>
    </xf>
    <xf numFmtId="169" fontId="20" fillId="3" borderId="44" xfId="0" applyNumberFormat="1" applyFont="1" applyFill="1" applyBorder="1" applyAlignment="1">
      <alignment vertical="center"/>
    </xf>
    <xf numFmtId="164" fontId="20" fillId="3" borderId="45" xfId="0" applyFont="1" applyFill="1" applyBorder="1" applyAlignment="1">
      <alignment horizontal="center" vertical="center"/>
    </xf>
    <xf numFmtId="167" fontId="21" fillId="3" borderId="46" xfId="0" applyNumberFormat="1" applyFont="1" applyFill="1" applyBorder="1" applyAlignment="1">
      <alignment horizontal="right" vertical="center"/>
    </xf>
    <xf numFmtId="164" fontId="20" fillId="3" borderId="46" xfId="0" applyFont="1" applyFill="1" applyBorder="1" applyAlignment="1">
      <alignment horizontal="center" vertical="center"/>
    </xf>
    <xf numFmtId="4" fontId="20" fillId="3" borderId="46" xfId="0" applyNumberFormat="1" applyFont="1" applyFill="1" applyBorder="1" applyAlignment="1">
      <alignment horizontal="center" vertical="center"/>
    </xf>
    <xf numFmtId="4" fontId="20" fillId="3" borderId="47" xfId="0" applyNumberFormat="1" applyFont="1" applyFill="1" applyBorder="1" applyAlignment="1">
      <alignment horizontal="center" vertical="center"/>
    </xf>
    <xf numFmtId="167" fontId="20" fillId="3" borderId="48" xfId="0" applyNumberFormat="1" applyFont="1" applyFill="1" applyBorder="1" applyAlignment="1">
      <alignment horizontal="right" vertical="center"/>
    </xf>
    <xf numFmtId="169" fontId="21" fillId="3" borderId="49" xfId="0" applyNumberFormat="1" applyFont="1" applyFill="1" applyBorder="1" applyAlignment="1">
      <alignment vertical="center"/>
    </xf>
    <xf numFmtId="164" fontId="20" fillId="3" borderId="8" xfId="0" applyFont="1" applyFill="1" applyBorder="1" applyAlignment="1">
      <alignment horizontal="center" vertical="center"/>
    </xf>
    <xf numFmtId="169" fontId="21" fillId="3" borderId="9" xfId="0" applyNumberFormat="1" applyFont="1" applyFill="1" applyBorder="1" applyAlignment="1">
      <alignment vertical="center"/>
    </xf>
    <xf numFmtId="164" fontId="30" fillId="3" borderId="19" xfId="0" applyFont="1" applyFill="1" applyBorder="1" applyAlignment="1" applyProtection="1">
      <alignment vertical="center"/>
      <protection locked="0"/>
    </xf>
    <xf numFmtId="167" fontId="20" fillId="3" borderId="11" xfId="0" applyNumberFormat="1" applyFont="1" applyFill="1" applyBorder="1" applyAlignment="1">
      <alignment horizontal="right" vertical="center"/>
    </xf>
    <xf numFmtId="164" fontId="20" fillId="3" borderId="11" xfId="0" applyFont="1" applyFill="1" applyBorder="1" applyAlignment="1">
      <alignment horizontal="center" vertical="center"/>
    </xf>
    <xf numFmtId="4" fontId="20" fillId="3" borderId="11" xfId="0" applyNumberFormat="1" applyFont="1" applyFill="1" applyBorder="1" applyAlignment="1">
      <alignment horizontal="center" vertical="center"/>
    </xf>
    <xf numFmtId="169" fontId="21" fillId="3" borderId="12" xfId="0" applyNumberFormat="1" applyFont="1" applyFill="1" applyBorder="1" applyAlignment="1">
      <alignment vertical="center"/>
    </xf>
    <xf numFmtId="164" fontId="20" fillId="0" borderId="13" xfId="0" applyFont="1" applyBorder="1" applyAlignment="1">
      <alignment horizontal="center" vertical="center"/>
    </xf>
    <xf numFmtId="164" fontId="20" fillId="0" borderId="31" xfId="0" applyFont="1" applyBorder="1" applyAlignment="1">
      <alignment horizontal="center" vertical="center"/>
    </xf>
    <xf numFmtId="164" fontId="21" fillId="0" borderId="0" xfId="0" applyFont="1"/>
    <xf numFmtId="164" fontId="27" fillId="0" borderId="14" xfId="0" applyFont="1" applyBorder="1"/>
    <xf numFmtId="164" fontId="28" fillId="0" borderId="14" xfId="0" applyFont="1" applyBorder="1"/>
    <xf numFmtId="169" fontId="21" fillId="0" borderId="51" xfId="0" applyNumberFormat="1" applyFont="1" applyBorder="1" applyAlignment="1">
      <alignment vertical="center"/>
    </xf>
    <xf numFmtId="167" fontId="20" fillId="3" borderId="30" xfId="0" applyNumberFormat="1" applyFont="1" applyFill="1" applyBorder="1" applyAlignment="1">
      <alignment horizontal="right" vertical="center"/>
    </xf>
    <xf numFmtId="4" fontId="20" fillId="3" borderId="53" xfId="0" applyNumberFormat="1" applyFont="1" applyFill="1" applyBorder="1" applyAlignment="1">
      <alignment horizontal="center" vertical="center"/>
    </xf>
    <xf numFmtId="164" fontId="21" fillId="0" borderId="8" xfId="0" applyFont="1" applyBorder="1" applyAlignment="1">
      <alignment horizontal="center" vertical="center"/>
    </xf>
    <xf numFmtId="164" fontId="21" fillId="0" borderId="11" xfId="0" applyFont="1" applyBorder="1" applyAlignment="1">
      <alignment horizontal="center" vertical="center"/>
    </xf>
    <xf numFmtId="164" fontId="21" fillId="0" borderId="10" xfId="0" applyFont="1" applyBorder="1" applyAlignment="1">
      <alignment horizontal="center" vertical="center"/>
    </xf>
    <xf numFmtId="164" fontId="20" fillId="0" borderId="9" xfId="0" applyFont="1" applyBorder="1" applyAlignment="1">
      <alignment vertical="center"/>
    </xf>
    <xf numFmtId="164" fontId="20" fillId="3" borderId="59" xfId="0" applyFont="1" applyFill="1" applyBorder="1" applyAlignment="1">
      <alignment horizontal="center" vertical="center"/>
    </xf>
    <xf numFmtId="164" fontId="20" fillId="3" borderId="30" xfId="0" applyFont="1" applyFill="1" applyBorder="1" applyAlignment="1">
      <alignment horizontal="center" vertical="center"/>
    </xf>
    <xf numFmtId="164" fontId="20" fillId="0" borderId="5" xfId="0" applyFont="1" applyBorder="1" applyAlignment="1">
      <alignment vertical="center"/>
    </xf>
    <xf numFmtId="164" fontId="20" fillId="0" borderId="6" xfId="0" applyFont="1" applyBorder="1" applyAlignment="1">
      <alignment horizontal="right" vertical="center"/>
    </xf>
    <xf numFmtId="164" fontId="20" fillId="0" borderId="6" xfId="0" applyFont="1" applyBorder="1" applyAlignment="1">
      <alignment vertical="center"/>
    </xf>
    <xf numFmtId="1" fontId="20" fillId="0" borderId="6" xfId="0" applyNumberFormat="1" applyFont="1" applyBorder="1" applyAlignment="1">
      <alignment vertical="center"/>
    </xf>
    <xf numFmtId="164" fontId="20" fillId="0" borderId="7" xfId="0" applyFont="1" applyBorder="1" applyAlignment="1">
      <alignment vertical="center"/>
    </xf>
    <xf numFmtId="1" fontId="20" fillId="0" borderId="14" xfId="0" applyNumberFormat="1" applyFont="1" applyBorder="1" applyAlignment="1">
      <alignment horizontal="center" vertical="center" wrapText="1"/>
    </xf>
    <xf numFmtId="164" fontId="20" fillId="0" borderId="14" xfId="0" applyFont="1" applyBorder="1" applyAlignment="1">
      <alignment vertical="center"/>
    </xf>
    <xf numFmtId="164" fontId="20" fillId="0" borderId="0" xfId="0" applyFont="1" applyAlignment="1">
      <alignment horizontal="left" vertical="center"/>
    </xf>
    <xf numFmtId="4" fontId="20" fillId="2" borderId="33" xfId="0" applyNumberFormat="1" applyFont="1" applyFill="1" applyBorder="1" applyAlignment="1">
      <alignment horizontal="center" vertical="center"/>
    </xf>
    <xf numFmtId="168" fontId="20" fillId="0" borderId="33" xfId="0" applyNumberFormat="1" applyFont="1" applyBorder="1" applyAlignment="1">
      <alignment vertical="center"/>
    </xf>
    <xf numFmtId="164" fontId="24" fillId="3" borderId="33" xfId="0" applyFont="1" applyFill="1" applyBorder="1" applyAlignment="1">
      <alignment horizontal="right" vertical="center"/>
    </xf>
    <xf numFmtId="164" fontId="21" fillId="0" borderId="31" xfId="0" applyFont="1" applyBorder="1" applyAlignment="1">
      <alignment horizontal="left" vertical="center"/>
    </xf>
    <xf numFmtId="164" fontId="31" fillId="0" borderId="0" xfId="0" applyFont="1" applyAlignment="1">
      <alignment horizontal="center" vertical="center"/>
    </xf>
    <xf numFmtId="164" fontId="21" fillId="0" borderId="0" xfId="0" applyFont="1" applyAlignment="1">
      <alignment horizontal="left" vertical="center"/>
    </xf>
    <xf numFmtId="164" fontId="21" fillId="0" borderId="55" xfId="0" applyFont="1" applyBorder="1" applyAlignment="1">
      <alignment horizontal="left" vertical="center"/>
    </xf>
    <xf numFmtId="164" fontId="31" fillId="0" borderId="0" xfId="0" applyFont="1" applyAlignment="1">
      <alignment horizontal="left" vertical="center"/>
    </xf>
    <xf numFmtId="164" fontId="20" fillId="0" borderId="0" xfId="0" applyFont="1"/>
    <xf numFmtId="169" fontId="20" fillId="4" borderId="31" xfId="0" applyNumberFormat="1" applyFont="1" applyFill="1" applyBorder="1" applyAlignment="1">
      <alignment vertical="center"/>
    </xf>
    <xf numFmtId="169" fontId="20" fillId="4" borderId="33" xfId="0" applyNumberFormat="1" applyFont="1" applyFill="1" applyBorder="1" applyAlignment="1">
      <alignment vertical="center"/>
    </xf>
    <xf numFmtId="164" fontId="20" fillId="3" borderId="60" xfId="0" applyFont="1" applyFill="1" applyBorder="1" applyAlignment="1">
      <alignment horizontal="center" vertical="center"/>
    </xf>
    <xf numFmtId="167" fontId="21" fillId="3" borderId="35" xfId="0" applyNumberFormat="1" applyFont="1" applyFill="1" applyBorder="1" applyAlignment="1">
      <alignment horizontal="right" vertical="center"/>
    </xf>
    <xf numFmtId="164" fontId="20" fillId="3" borderId="23" xfId="0" applyFont="1" applyFill="1" applyBorder="1" applyAlignment="1">
      <alignment horizontal="center" vertical="center"/>
    </xf>
    <xf numFmtId="4" fontId="20" fillId="3" borderId="35" xfId="0" applyNumberFormat="1" applyFont="1" applyFill="1" applyBorder="1" applyAlignment="1">
      <alignment horizontal="center" vertical="center"/>
    </xf>
    <xf numFmtId="4" fontId="20" fillId="3" borderId="39" xfId="0" applyNumberFormat="1" applyFont="1" applyFill="1" applyBorder="1" applyAlignment="1">
      <alignment horizontal="center" vertical="center"/>
    </xf>
    <xf numFmtId="167" fontId="20" fillId="3" borderId="50" xfId="0" applyNumberFormat="1" applyFont="1" applyFill="1" applyBorder="1" applyAlignment="1">
      <alignment horizontal="right" vertical="center"/>
    </xf>
    <xf numFmtId="169" fontId="21" fillId="3" borderId="41" xfId="0" applyNumberFormat="1" applyFont="1" applyFill="1" applyBorder="1" applyAlignment="1">
      <alignment vertical="center"/>
    </xf>
    <xf numFmtId="164" fontId="20" fillId="3" borderId="61" xfId="0" applyFont="1" applyFill="1" applyBorder="1" applyAlignment="1">
      <alignment horizontal="center" vertical="center"/>
    </xf>
    <xf numFmtId="164" fontId="20" fillId="3" borderId="14" xfId="0" applyFont="1" applyFill="1" applyBorder="1" applyAlignment="1">
      <alignment horizontal="center" vertical="center"/>
    </xf>
    <xf numFmtId="4" fontId="20" fillId="3" borderId="30" xfId="0" applyNumberFormat="1" applyFont="1" applyFill="1" applyBorder="1" applyAlignment="1">
      <alignment horizontal="center" vertical="center"/>
    </xf>
    <xf numFmtId="167" fontId="20" fillId="3" borderId="31" xfId="0" applyNumberFormat="1" applyFont="1" applyFill="1" applyBorder="1" applyAlignment="1">
      <alignment horizontal="right" vertical="center"/>
    </xf>
    <xf numFmtId="169" fontId="20" fillId="3" borderId="43" xfId="0" applyNumberFormat="1" applyFont="1" applyFill="1" applyBorder="1" applyAlignment="1">
      <alignment vertical="center"/>
    </xf>
    <xf numFmtId="167" fontId="21" fillId="3" borderId="53" xfId="0" applyNumberFormat="1" applyFont="1" applyFill="1" applyBorder="1" applyAlignment="1">
      <alignment horizontal="right" vertical="center"/>
    </xf>
    <xf numFmtId="167" fontId="20" fillId="3" borderId="53" xfId="0" applyNumberFormat="1" applyFont="1" applyFill="1" applyBorder="1" applyAlignment="1">
      <alignment horizontal="right" vertical="center"/>
    </xf>
    <xf numFmtId="169" fontId="21" fillId="3" borderId="48" xfId="0" applyNumberFormat="1" applyFont="1" applyFill="1" applyBorder="1" applyAlignment="1">
      <alignment vertical="center"/>
    </xf>
    <xf numFmtId="164" fontId="20" fillId="0" borderId="0" xfId="0" applyFont="1" applyAlignment="1">
      <alignment horizontal="right" vertical="center"/>
    </xf>
    <xf numFmtId="170" fontId="20" fillId="0" borderId="0" xfId="0" applyNumberFormat="1" applyFont="1" applyAlignment="1">
      <alignment vertical="center"/>
    </xf>
    <xf numFmtId="164" fontId="24" fillId="0" borderId="0" xfId="0" applyFont="1" applyAlignment="1">
      <alignment horizontal="right" vertical="center"/>
    </xf>
    <xf numFmtId="167" fontId="21" fillId="0" borderId="0" xfId="0" applyNumberFormat="1" applyFont="1" applyAlignment="1">
      <alignment horizontal="right" vertical="center"/>
    </xf>
    <xf numFmtId="167" fontId="20" fillId="0" borderId="0" xfId="0" applyNumberFormat="1" applyFont="1" applyAlignment="1">
      <alignment horizontal="right" vertical="center"/>
    </xf>
    <xf numFmtId="4" fontId="21" fillId="0" borderId="0" xfId="0" applyNumberFormat="1" applyFont="1" applyAlignment="1">
      <alignment horizontal="left" vertical="center"/>
    </xf>
    <xf numFmtId="4" fontId="21" fillId="0" borderId="0" xfId="0" applyNumberFormat="1" applyFont="1" applyAlignment="1">
      <alignment horizontal="center" vertical="center"/>
    </xf>
    <xf numFmtId="164" fontId="30" fillId="0" borderId="0" xfId="0" applyFont="1" applyAlignment="1" applyProtection="1">
      <alignment vertical="center"/>
      <protection locked="0"/>
    </xf>
    <xf numFmtId="4" fontId="20" fillId="2" borderId="31" xfId="0" applyNumberFormat="1" applyFont="1" applyFill="1" applyBorder="1" applyAlignment="1">
      <alignment horizontal="center" vertical="center"/>
    </xf>
    <xf numFmtId="4" fontId="20" fillId="0" borderId="30" xfId="0" applyNumberFormat="1" applyFont="1" applyBorder="1" applyAlignment="1">
      <alignment horizontal="center" vertical="center"/>
    </xf>
    <xf numFmtId="164" fontId="24" fillId="4" borderId="33" xfId="0" applyFont="1" applyFill="1" applyBorder="1" applyAlignment="1">
      <alignment horizontal="right" vertical="center"/>
    </xf>
    <xf numFmtId="167" fontId="21" fillId="0" borderId="40" xfId="0" applyNumberFormat="1" applyFont="1" applyBorder="1" applyAlignment="1">
      <alignment horizontal="right" vertical="center"/>
    </xf>
    <xf numFmtId="4" fontId="20" fillId="0" borderId="56" xfId="0" applyNumberFormat="1" applyFont="1" applyBorder="1" applyAlignment="1">
      <alignment horizontal="center" vertical="center"/>
    </xf>
    <xf numFmtId="167" fontId="21" fillId="3" borderId="47" xfId="0" applyNumberFormat="1" applyFont="1" applyFill="1" applyBorder="1" applyAlignment="1">
      <alignment horizontal="right" vertical="center"/>
    </xf>
    <xf numFmtId="4" fontId="20" fillId="3" borderId="62" xfId="0" applyNumberFormat="1" applyFont="1" applyFill="1" applyBorder="1" applyAlignment="1">
      <alignment horizontal="center" vertical="center"/>
    </xf>
    <xf numFmtId="168" fontId="28" fillId="0" borderId="33" xfId="0" applyNumberFormat="1" applyFont="1" applyBorder="1" applyAlignment="1">
      <alignment vertical="center"/>
    </xf>
    <xf numFmtId="167" fontId="20" fillId="3" borderId="51" xfId="0" applyNumberFormat="1" applyFont="1" applyFill="1" applyBorder="1" applyAlignment="1">
      <alignment horizontal="right" vertical="center"/>
    </xf>
    <xf numFmtId="169" fontId="21" fillId="3" borderId="42" xfId="0" applyNumberFormat="1" applyFont="1" applyFill="1" applyBorder="1" applyAlignment="1">
      <alignment vertical="center"/>
    </xf>
    <xf numFmtId="167" fontId="20" fillId="3" borderId="52" xfId="0" applyNumberFormat="1" applyFont="1" applyFill="1" applyBorder="1" applyAlignment="1">
      <alignment horizontal="right" vertical="center"/>
    </xf>
    <xf numFmtId="167" fontId="20" fillId="3" borderId="54" xfId="0" applyNumberFormat="1" applyFont="1" applyFill="1" applyBorder="1" applyAlignment="1">
      <alignment horizontal="right" vertical="center"/>
    </xf>
    <xf numFmtId="164" fontId="20" fillId="0" borderId="8" xfId="0" applyFont="1" applyBorder="1" applyAlignment="1">
      <alignment horizontal="center" vertical="center"/>
    </xf>
    <xf numFmtId="164" fontId="20" fillId="0" borderId="63" xfId="0" applyFont="1" applyBorder="1" applyAlignment="1">
      <alignment horizontal="center" vertical="center"/>
    </xf>
    <xf numFmtId="4" fontId="20" fillId="2" borderId="36" xfId="0" applyNumberFormat="1" applyFont="1" applyFill="1" applyBorder="1" applyAlignment="1">
      <alignment horizontal="center" vertical="center"/>
    </xf>
    <xf numFmtId="4" fontId="20" fillId="0" borderId="63" xfId="0" applyNumberFormat="1" applyFont="1" applyBorder="1" applyAlignment="1">
      <alignment horizontal="center" vertical="center"/>
    </xf>
    <xf numFmtId="167" fontId="20" fillId="0" borderId="36" xfId="0" applyNumberFormat="1" applyFont="1" applyBorder="1" applyAlignment="1">
      <alignment vertical="center"/>
    </xf>
    <xf numFmtId="169" fontId="20" fillId="4" borderId="17" xfId="0" applyNumberFormat="1" applyFont="1" applyFill="1" applyBorder="1" applyAlignment="1">
      <alignment vertical="center"/>
    </xf>
    <xf numFmtId="164" fontId="20" fillId="3" borderId="38" xfId="0" applyFont="1" applyFill="1" applyBorder="1" applyAlignment="1">
      <alignment horizontal="center" vertical="center"/>
    </xf>
    <xf numFmtId="167" fontId="21" fillId="3" borderId="50" xfId="0" applyNumberFormat="1" applyFont="1" applyFill="1" applyBorder="1" applyAlignment="1">
      <alignment horizontal="right" vertical="center"/>
    </xf>
    <xf numFmtId="164" fontId="20" fillId="3" borderId="39" xfId="0" applyFont="1" applyFill="1" applyBorder="1" applyAlignment="1">
      <alignment horizontal="center" vertical="center"/>
    </xf>
    <xf numFmtId="4" fontId="20" fillId="3" borderId="50" xfId="0" applyNumberFormat="1" applyFont="1" applyFill="1" applyBorder="1" applyAlignment="1">
      <alignment horizontal="center" vertical="center"/>
    </xf>
    <xf numFmtId="167" fontId="20" fillId="3" borderId="41" xfId="0" applyNumberFormat="1" applyFont="1" applyFill="1" applyBorder="1" applyAlignment="1">
      <alignment horizontal="right" vertical="center"/>
    </xf>
    <xf numFmtId="4" fontId="20" fillId="0" borderId="58" xfId="0" applyNumberFormat="1" applyFont="1" applyBorder="1" applyAlignment="1">
      <alignment horizontal="center" vertical="center"/>
    </xf>
    <xf numFmtId="4" fontId="20" fillId="0" borderId="9" xfId="0" applyNumberFormat="1" applyFont="1" applyBorder="1" applyAlignment="1">
      <alignment horizontal="center" vertical="center"/>
    </xf>
    <xf numFmtId="164" fontId="24" fillId="0" borderId="32" xfId="0" applyFont="1" applyBorder="1" applyAlignment="1">
      <alignment horizontal="right" vertical="center"/>
    </xf>
    <xf numFmtId="164" fontId="21" fillId="0" borderId="0" xfId="0" applyFont="1" applyAlignment="1">
      <alignment horizontal="center"/>
    </xf>
    <xf numFmtId="164" fontId="21" fillId="0" borderId="55" xfId="0" applyFont="1" applyBorder="1"/>
    <xf numFmtId="164" fontId="35" fillId="0" borderId="0" xfId="0" applyFont="1" applyAlignment="1">
      <alignment vertical="top"/>
    </xf>
    <xf numFmtId="164" fontId="21" fillId="0" borderId="0" xfId="0" applyFont="1" applyAlignment="1">
      <alignment vertical="top"/>
    </xf>
    <xf numFmtId="164" fontId="20" fillId="0" borderId="0" xfId="0" applyFont="1" applyAlignment="1">
      <alignment vertical="top"/>
    </xf>
    <xf numFmtId="164" fontId="20" fillId="0" borderId="0" xfId="0" applyFont="1" applyAlignment="1">
      <alignment horizontal="left" vertical="top"/>
    </xf>
    <xf numFmtId="14" fontId="20" fillId="0" borderId="0" xfId="0" applyNumberFormat="1" applyFont="1" applyAlignment="1">
      <alignment horizontal="left" vertical="top"/>
    </xf>
    <xf numFmtId="164" fontId="21" fillId="0" borderId="55" xfId="0" applyFont="1" applyBorder="1" applyAlignment="1">
      <alignment vertical="top"/>
    </xf>
    <xf numFmtId="164" fontId="21" fillId="0" borderId="0" xfId="0" applyFont="1" applyAlignment="1">
      <alignment horizontal="center" vertical="top"/>
    </xf>
    <xf numFmtId="14" fontId="21" fillId="0" borderId="0" xfId="0" applyNumberFormat="1" applyFont="1" applyAlignment="1">
      <alignment vertical="top"/>
    </xf>
    <xf numFmtId="0" fontId="21" fillId="0" borderId="0" xfId="0" applyNumberFormat="1" applyFont="1" applyAlignment="1">
      <alignment horizontal="left" vertical="center"/>
    </xf>
    <xf numFmtId="164" fontId="4" fillId="3" borderId="0" xfId="0" applyFont="1" applyFill="1" applyAlignment="1">
      <alignment horizontal="left" vertical="center"/>
    </xf>
    <xf numFmtId="169" fontId="20" fillId="3" borderId="0" xfId="0" applyNumberFormat="1" applyFont="1" applyFill="1" applyAlignment="1">
      <alignment horizontal="center" vertical="center"/>
    </xf>
    <xf numFmtId="171" fontId="20" fillId="3" borderId="0" xfId="0" applyNumberFormat="1" applyFont="1" applyFill="1" applyAlignment="1">
      <alignment horizontal="center" vertical="center"/>
    </xf>
    <xf numFmtId="164" fontId="21" fillId="3" borderId="0" xfId="0" applyFont="1" applyFill="1"/>
    <xf numFmtId="164" fontId="36" fillId="5" borderId="64" xfId="0" applyFont="1" applyFill="1" applyBorder="1" applyAlignment="1">
      <alignment vertical="center"/>
    </xf>
    <xf numFmtId="164" fontId="37" fillId="5" borderId="65" xfId="0" applyFont="1" applyFill="1" applyBorder="1" applyAlignment="1">
      <alignment vertical="top"/>
    </xf>
    <xf numFmtId="164" fontId="20" fillId="5" borderId="65" xfId="0" applyFont="1" applyFill="1" applyBorder="1" applyAlignment="1">
      <alignment vertical="top"/>
    </xf>
    <xf numFmtId="164" fontId="21" fillId="5" borderId="34" xfId="0" applyFont="1" applyFill="1" applyBorder="1" applyAlignment="1">
      <alignment horizontal="center" vertical="center" wrapText="1"/>
    </xf>
    <xf numFmtId="164" fontId="21" fillId="4" borderId="34" xfId="0" applyFont="1" applyFill="1" applyBorder="1" applyAlignment="1">
      <alignment horizontal="center" vertical="center" wrapText="1"/>
    </xf>
    <xf numFmtId="169" fontId="5" fillId="4" borderId="1" xfId="0" applyNumberFormat="1" applyFont="1" applyFill="1" applyBorder="1" applyAlignment="1">
      <alignment horizontal="center" vertical="center"/>
    </xf>
    <xf numFmtId="169" fontId="4" fillId="6" borderId="1" xfId="0" applyNumberFormat="1" applyFont="1" applyFill="1" applyBorder="1" applyAlignment="1">
      <alignment horizontal="center" vertical="center" wrapText="1"/>
    </xf>
    <xf numFmtId="171" fontId="4" fillId="0" borderId="66" xfId="0" applyNumberFormat="1" applyFont="1" applyBorder="1" applyAlignment="1">
      <alignment horizontal="center" vertical="center"/>
    </xf>
    <xf numFmtId="169" fontId="5" fillId="4" borderId="34" xfId="0" applyNumberFormat="1" applyFont="1" applyFill="1" applyBorder="1" applyAlignment="1">
      <alignment horizontal="center" vertical="center"/>
    </xf>
    <xf numFmtId="169" fontId="4" fillId="6" borderId="34" xfId="0" applyNumberFormat="1" applyFont="1" applyFill="1" applyBorder="1" applyAlignment="1">
      <alignment horizontal="center" vertical="center" wrapText="1"/>
    </xf>
    <xf numFmtId="171" fontId="4" fillId="0" borderId="34" xfId="0" applyNumberFormat="1" applyFont="1" applyBorder="1" applyAlignment="1">
      <alignment horizontal="center" vertical="center"/>
    </xf>
    <xf numFmtId="164" fontId="4" fillId="3" borderId="0" xfId="0" applyFont="1" applyFill="1" applyAlignment="1">
      <alignment horizontal="left" vertical="center" wrapText="1"/>
    </xf>
    <xf numFmtId="169" fontId="4" fillId="3" borderId="0" xfId="0" applyNumberFormat="1" applyFont="1" applyFill="1" applyAlignment="1">
      <alignment horizontal="center" vertical="center"/>
    </xf>
    <xf numFmtId="169" fontId="29" fillId="3" borderId="0" xfId="0" applyNumberFormat="1" applyFont="1" applyFill="1" applyAlignment="1">
      <alignment horizontal="center" vertical="center" wrapText="1"/>
    </xf>
    <xf numFmtId="169" fontId="38" fillId="4" borderId="34" xfId="1" applyNumberFormat="1" applyFont="1" applyFill="1" applyBorder="1" applyAlignment="1" applyProtection="1">
      <alignment horizontal="center" vertical="center"/>
    </xf>
    <xf numFmtId="171" fontId="20" fillId="0" borderId="34" xfId="0" applyNumberFormat="1" applyFont="1" applyBorder="1" applyAlignment="1">
      <alignment horizontal="center" vertical="center"/>
    </xf>
    <xf numFmtId="169" fontId="20" fillId="0" borderId="0" xfId="0" applyNumberFormat="1" applyFont="1" applyAlignment="1">
      <alignment horizontal="center" vertical="center"/>
    </xf>
    <xf numFmtId="171" fontId="20" fillId="0" borderId="0" xfId="0" applyNumberFormat="1" applyFont="1" applyAlignment="1">
      <alignment horizontal="center" vertical="center"/>
    </xf>
    <xf numFmtId="164" fontId="21" fillId="3" borderId="0" xfId="0" applyFont="1" applyFill="1" applyAlignment="1">
      <alignment horizontal="center"/>
    </xf>
    <xf numFmtId="164" fontId="21" fillId="6" borderId="22" xfId="0" applyFont="1" applyFill="1" applyBorder="1"/>
    <xf numFmtId="164" fontId="21" fillId="6" borderId="35" xfId="0" applyFont="1" applyFill="1" applyBorder="1"/>
    <xf numFmtId="164" fontId="5" fillId="6" borderId="3" xfId="0" applyFont="1" applyFill="1" applyBorder="1"/>
    <xf numFmtId="164" fontId="21" fillId="6" borderId="0" xfId="0" applyFont="1" applyFill="1"/>
    <xf numFmtId="164" fontId="21" fillId="6" borderId="25" xfId="0" applyFont="1" applyFill="1" applyBorder="1"/>
    <xf numFmtId="164" fontId="21" fillId="6" borderId="26" xfId="0" applyFont="1" applyFill="1" applyBorder="1"/>
    <xf numFmtId="164" fontId="21" fillId="6" borderId="20" xfId="0" applyFont="1" applyFill="1" applyBorder="1"/>
    <xf numFmtId="164" fontId="21" fillId="6" borderId="28" xfId="0" applyFont="1" applyFill="1" applyBorder="1"/>
    <xf numFmtId="164" fontId="21" fillId="0" borderId="63" xfId="0" applyFont="1" applyBorder="1"/>
    <xf numFmtId="164" fontId="21" fillId="0" borderId="63" xfId="0" applyFont="1" applyBorder="1" applyAlignment="1">
      <alignment horizontal="center"/>
    </xf>
    <xf numFmtId="164" fontId="21" fillId="0" borderId="57" xfId="0" applyFont="1" applyBorder="1"/>
    <xf numFmtId="164" fontId="21" fillId="0" borderId="0" xfId="0" applyFont="1" applyAlignment="1">
      <alignment horizontal="center" vertical="center"/>
    </xf>
    <xf numFmtId="168" fontId="20" fillId="0" borderId="0" xfId="0" applyNumberFormat="1" applyFont="1" applyAlignment="1">
      <alignment vertical="center"/>
    </xf>
    <xf numFmtId="164" fontId="39" fillId="0" borderId="14" xfId="0" applyFont="1" applyBorder="1" applyAlignment="1">
      <alignment horizontal="left" vertical="center"/>
    </xf>
    <xf numFmtId="164" fontId="39" fillId="0" borderId="14" xfId="0" applyFont="1" applyBorder="1"/>
    <xf numFmtId="1" fontId="20" fillId="0" borderId="0" xfId="0" applyNumberFormat="1" applyFont="1" applyAlignment="1">
      <alignment horizontal="center" vertical="center" wrapText="1"/>
    </xf>
    <xf numFmtId="4" fontId="20" fillId="4" borderId="0" xfId="0" applyNumberFormat="1" applyFont="1" applyFill="1" applyAlignment="1">
      <alignment horizontal="center" vertical="center"/>
    </xf>
    <xf numFmtId="4" fontId="28" fillId="0" borderId="30" xfId="0" applyNumberFormat="1" applyFont="1" applyBorder="1" applyAlignment="1">
      <alignment horizontal="center" vertical="center"/>
    </xf>
    <xf numFmtId="164" fontId="21" fillId="4" borderId="0" xfId="0" applyFont="1" applyFill="1" applyAlignment="1">
      <alignment horizontal="left" vertical="center"/>
    </xf>
    <xf numFmtId="164" fontId="20" fillId="4" borderId="0" xfId="0" applyFont="1" applyFill="1" applyAlignment="1">
      <alignment horizontal="left" vertical="center"/>
    </xf>
    <xf numFmtId="170" fontId="20" fillId="4" borderId="0" xfId="0" applyNumberFormat="1" applyFont="1" applyFill="1" applyAlignment="1">
      <alignment vertical="center"/>
    </xf>
    <xf numFmtId="168" fontId="20" fillId="0" borderId="63" xfId="0" applyNumberFormat="1" applyFont="1" applyBorder="1" applyAlignment="1">
      <alignment vertical="center"/>
    </xf>
    <xf numFmtId="172" fontId="21" fillId="0" borderId="0" xfId="1" applyNumberFormat="1" applyFont="1" applyAlignment="1" applyProtection="1">
      <alignment horizontal="right"/>
    </xf>
    <xf numFmtId="169" fontId="38" fillId="0" borderId="0" xfId="1" applyNumberFormat="1" applyFont="1" applyAlignment="1" applyProtection="1">
      <alignment horizontal="center" vertical="center"/>
    </xf>
    <xf numFmtId="164" fontId="20" fillId="0" borderId="22" xfId="0" applyFont="1" applyBorder="1" applyAlignment="1">
      <alignment vertical="center"/>
    </xf>
    <xf numFmtId="164" fontId="20" fillId="0" borderId="3" xfId="0" applyFont="1" applyBorder="1" applyAlignment="1">
      <alignment vertical="center"/>
    </xf>
    <xf numFmtId="164" fontId="20" fillId="0" borderId="68" xfId="0" applyFont="1" applyBorder="1" applyAlignment="1">
      <alignment vertical="center"/>
    </xf>
    <xf numFmtId="164" fontId="20" fillId="0" borderId="69" xfId="0" applyFont="1" applyBorder="1" applyAlignment="1">
      <alignment horizontal="right" vertical="center"/>
    </xf>
    <xf numFmtId="164" fontId="21" fillId="0" borderId="25" xfId="0" applyFont="1" applyBorder="1" applyAlignment="1">
      <alignment vertical="center"/>
    </xf>
    <xf numFmtId="164" fontId="21" fillId="0" borderId="25" xfId="0" applyFont="1" applyBorder="1" applyAlignment="1">
      <alignment horizontal="center" vertical="center"/>
    </xf>
    <xf numFmtId="164" fontId="21" fillId="0" borderId="69" xfId="0" applyFont="1" applyBorder="1" applyAlignment="1">
      <alignment vertical="center"/>
    </xf>
    <xf numFmtId="0" fontId="20" fillId="0" borderId="61" xfId="0" applyNumberFormat="1" applyFont="1" applyBorder="1" applyAlignment="1">
      <alignment horizontal="center" vertical="center" wrapText="1"/>
    </xf>
    <xf numFmtId="164" fontId="20" fillId="0" borderId="25" xfId="0" applyFont="1" applyBorder="1" applyAlignment="1">
      <alignment vertical="center"/>
    </xf>
    <xf numFmtId="0" fontId="21" fillId="0" borderId="61" xfId="0" applyNumberFormat="1" applyFont="1" applyBorder="1" applyAlignment="1">
      <alignment horizontal="center" vertical="center"/>
    </xf>
    <xf numFmtId="167" fontId="20" fillId="0" borderId="52" xfId="0" applyNumberFormat="1" applyFont="1" applyBorder="1" applyAlignment="1">
      <alignment vertical="center"/>
    </xf>
    <xf numFmtId="164" fontId="21" fillId="0" borderId="61" xfId="0" applyFont="1" applyBorder="1"/>
    <xf numFmtId="169" fontId="20" fillId="0" borderId="25" xfId="0" applyNumberFormat="1" applyFont="1" applyBorder="1" applyAlignment="1">
      <alignment vertical="center"/>
    </xf>
    <xf numFmtId="164" fontId="20" fillId="0" borderId="61" xfId="0" applyFont="1" applyBorder="1" applyAlignment="1">
      <alignment horizontal="left" vertical="center"/>
    </xf>
    <xf numFmtId="164" fontId="20" fillId="0" borderId="61" xfId="0" applyFont="1" applyBorder="1" applyAlignment="1">
      <alignment horizontal="center" vertical="center"/>
    </xf>
    <xf numFmtId="169" fontId="21" fillId="0" borderId="24" xfId="0" applyNumberFormat="1" applyFont="1" applyBorder="1" applyAlignment="1">
      <alignment vertical="center"/>
    </xf>
    <xf numFmtId="169" fontId="21" fillId="0" borderId="25" xfId="0" applyNumberFormat="1" applyFont="1" applyBorder="1" applyAlignment="1">
      <alignment vertical="center"/>
    </xf>
    <xf numFmtId="164" fontId="20" fillId="0" borderId="61" xfId="0" applyFont="1" applyBorder="1"/>
    <xf numFmtId="164" fontId="20" fillId="0" borderId="61" xfId="0" applyFont="1" applyBorder="1" applyAlignment="1">
      <alignment horizontal="left"/>
    </xf>
    <xf numFmtId="169" fontId="21" fillId="0" borderId="71" xfId="0" applyNumberFormat="1" applyFont="1" applyBorder="1" applyAlignment="1">
      <alignment vertical="center"/>
    </xf>
    <xf numFmtId="164" fontId="21" fillId="0" borderId="3" xfId="0" applyFont="1" applyBorder="1"/>
    <xf numFmtId="169" fontId="20" fillId="0" borderId="72" xfId="0" applyNumberFormat="1" applyFont="1" applyBorder="1" applyAlignment="1">
      <alignment vertical="center"/>
    </xf>
    <xf numFmtId="169" fontId="21" fillId="0" borderId="72" xfId="0" applyNumberFormat="1" applyFont="1" applyBorder="1" applyAlignment="1">
      <alignment vertical="center"/>
    </xf>
    <xf numFmtId="164" fontId="20" fillId="4" borderId="61" xfId="0" applyFont="1" applyFill="1" applyBorder="1" applyAlignment="1">
      <alignment horizontal="right" vertical="center"/>
    </xf>
    <xf numFmtId="169" fontId="20" fillId="4" borderId="25" xfId="0" applyNumberFormat="1" applyFont="1" applyFill="1" applyBorder="1" applyAlignment="1">
      <alignment vertical="center"/>
    </xf>
    <xf numFmtId="164" fontId="20" fillId="4" borderId="61" xfId="0" applyFont="1" applyFill="1" applyBorder="1" applyAlignment="1">
      <alignment horizontal="center" vertical="center"/>
    </xf>
    <xf numFmtId="164" fontId="21" fillId="0" borderId="72" xfId="0" applyFont="1" applyBorder="1" applyAlignment="1">
      <alignment horizontal="center" vertical="center"/>
    </xf>
    <xf numFmtId="164" fontId="21" fillId="0" borderId="73" xfId="0" applyFont="1" applyBorder="1" applyAlignment="1">
      <alignment vertical="center"/>
    </xf>
    <xf numFmtId="167" fontId="20" fillId="0" borderId="43" xfId="0" applyNumberFormat="1" applyFont="1" applyBorder="1" applyAlignment="1">
      <alignment vertical="center"/>
    </xf>
    <xf numFmtId="169" fontId="20" fillId="4" borderId="72" xfId="0" applyNumberFormat="1" applyFont="1" applyFill="1" applyBorder="1" applyAlignment="1">
      <alignment vertical="center"/>
    </xf>
    <xf numFmtId="164" fontId="21" fillId="0" borderId="74" xfId="0" applyFont="1" applyBorder="1" applyAlignment="1">
      <alignment vertical="center"/>
    </xf>
    <xf numFmtId="164" fontId="26" fillId="0" borderId="61" xfId="0" applyFont="1" applyBorder="1" applyAlignment="1">
      <alignment horizontal="center" vertical="center"/>
    </xf>
    <xf numFmtId="164" fontId="27" fillId="0" borderId="61" xfId="0" applyFont="1" applyBorder="1" applyAlignment="1">
      <alignment horizontal="center" vertical="center"/>
    </xf>
    <xf numFmtId="0" fontId="20" fillId="2" borderId="0" xfId="0" applyNumberFormat="1" applyFont="1" applyFill="1" applyAlignment="1">
      <alignment horizontal="center" vertical="center" wrapText="1"/>
    </xf>
    <xf numFmtId="164" fontId="20" fillId="0" borderId="72" xfId="0" applyFont="1" applyBorder="1" applyAlignment="1">
      <alignment vertical="center"/>
    </xf>
    <xf numFmtId="170" fontId="20" fillId="4" borderId="72" xfId="0" applyNumberFormat="1" applyFont="1" applyFill="1" applyBorder="1" applyAlignment="1">
      <alignment vertical="center"/>
    </xf>
    <xf numFmtId="164" fontId="24" fillId="4" borderId="0" xfId="0" applyFont="1" applyFill="1" applyAlignment="1">
      <alignment horizontal="right" vertical="center"/>
    </xf>
    <xf numFmtId="169" fontId="21" fillId="0" borderId="75" xfId="0" applyNumberFormat="1" applyFont="1" applyBorder="1" applyAlignment="1">
      <alignment vertical="center"/>
    </xf>
    <xf numFmtId="164" fontId="31" fillId="0" borderId="61" xfId="0" applyFont="1" applyBorder="1" applyAlignment="1">
      <alignment horizontal="center" vertical="center"/>
    </xf>
    <xf numFmtId="164" fontId="20" fillId="0" borderId="61" xfId="0" applyFont="1" applyBorder="1" applyAlignment="1">
      <alignment horizontal="center" vertical="center" wrapText="1"/>
    </xf>
    <xf numFmtId="1" fontId="20" fillId="2" borderId="0" xfId="0" applyNumberFormat="1" applyFont="1" applyFill="1" applyAlignment="1">
      <alignment horizontal="center" vertical="center" wrapText="1"/>
    </xf>
    <xf numFmtId="164" fontId="26" fillId="0" borderId="0" xfId="0" applyFont="1" applyAlignment="1">
      <alignment horizontal="left" vertical="center"/>
    </xf>
    <xf numFmtId="164" fontId="27" fillId="0" borderId="0" xfId="0" applyFont="1" applyAlignment="1">
      <alignment horizontal="left" vertical="center"/>
    </xf>
    <xf numFmtId="164" fontId="39" fillId="0" borderId="0" xfId="0" applyFont="1" applyAlignment="1">
      <alignment horizontal="left" vertical="center"/>
    </xf>
    <xf numFmtId="164" fontId="21" fillId="0" borderId="61" xfId="0" applyFont="1" applyBorder="1" applyAlignment="1">
      <alignment horizontal="center" vertical="center"/>
    </xf>
    <xf numFmtId="167" fontId="20" fillId="0" borderId="76" xfId="0" applyNumberFormat="1" applyFont="1" applyBorder="1" applyAlignment="1">
      <alignment vertical="center"/>
    </xf>
    <xf numFmtId="164" fontId="40" fillId="0" borderId="61" xfId="0" applyFont="1" applyBorder="1"/>
    <xf numFmtId="164" fontId="39" fillId="0" borderId="14" xfId="0" applyFont="1" applyBorder="1" applyAlignment="1">
      <alignment horizontal="center" vertical="center"/>
    </xf>
    <xf numFmtId="4" fontId="39" fillId="0" borderId="33" xfId="0" applyNumberFormat="1" applyFont="1" applyBorder="1" applyAlignment="1">
      <alignment horizontal="center" vertical="center"/>
    </xf>
    <xf numFmtId="168" fontId="39" fillId="0" borderId="32" xfId="0" applyNumberFormat="1" applyFont="1" applyBorder="1" applyAlignment="1">
      <alignment vertical="center"/>
    </xf>
    <xf numFmtId="164" fontId="39" fillId="0" borderId="0" xfId="0" applyFont="1" applyAlignment="1">
      <alignment vertical="center"/>
    </xf>
    <xf numFmtId="164" fontId="41" fillId="0" borderId="0" xfId="0" applyFont="1"/>
    <xf numFmtId="164" fontId="24" fillId="0" borderId="14" xfId="0" applyFont="1" applyBorder="1" applyAlignment="1">
      <alignment horizontal="right" vertical="center"/>
    </xf>
    <xf numFmtId="164" fontId="42" fillId="0" borderId="0" xfId="0" applyFont="1" applyAlignment="1">
      <alignment horizontal="left" vertical="center"/>
    </xf>
    <xf numFmtId="164" fontId="43" fillId="0" borderId="0" xfId="0" applyFont="1"/>
    <xf numFmtId="164" fontId="24" fillId="0" borderId="33" xfId="0" applyFont="1" applyBorder="1" applyAlignment="1">
      <alignment horizontal="right" vertical="center"/>
    </xf>
    <xf numFmtId="4" fontId="28" fillId="0" borderId="55" xfId="0" applyNumberFormat="1" applyFont="1" applyBorder="1" applyAlignment="1">
      <alignment horizontal="center" vertical="center"/>
    </xf>
    <xf numFmtId="4" fontId="28" fillId="2" borderId="30" xfId="0" applyNumberFormat="1" applyFont="1" applyFill="1" applyBorder="1" applyAlignment="1">
      <alignment horizontal="center" vertical="center"/>
    </xf>
    <xf numFmtId="164" fontId="39" fillId="0" borderId="0" xfId="0" applyFont="1"/>
    <xf numFmtId="4" fontId="39" fillId="0" borderId="32" xfId="0" applyNumberFormat="1" applyFont="1" applyBorder="1" applyAlignment="1">
      <alignment horizontal="center" vertical="center"/>
    </xf>
    <xf numFmtId="4" fontId="39" fillId="2" borderId="33" xfId="0" applyNumberFormat="1" applyFont="1" applyFill="1" applyBorder="1" applyAlignment="1">
      <alignment horizontal="center" vertical="center"/>
    </xf>
    <xf numFmtId="168" fontId="39" fillId="0" borderId="33" xfId="0" applyNumberFormat="1" applyFont="1" applyBorder="1" applyAlignment="1">
      <alignment vertical="center"/>
    </xf>
    <xf numFmtId="169" fontId="40" fillId="0" borderId="34" xfId="0" applyNumberFormat="1" applyFont="1" applyBorder="1" applyAlignment="1">
      <alignment vertical="center"/>
    </xf>
    <xf numFmtId="169" fontId="21" fillId="0" borderId="9" xfId="0" applyNumberFormat="1" applyFont="1" applyBorder="1" applyAlignment="1">
      <alignment vertical="center"/>
    </xf>
    <xf numFmtId="164" fontId="21" fillId="0" borderId="36" xfId="0" applyFont="1" applyBorder="1" applyAlignment="1">
      <alignment horizontal="left" vertical="center"/>
    </xf>
    <xf numFmtId="164" fontId="44" fillId="0" borderId="0" xfId="0" applyFont="1"/>
    <xf numFmtId="164" fontId="44" fillId="0" borderId="14" xfId="0" applyFont="1" applyBorder="1"/>
    <xf numFmtId="164" fontId="25" fillId="0" borderId="14" xfId="0" applyFont="1" applyBorder="1" applyAlignment="1">
      <alignment horizontal="left" vertical="center"/>
    </xf>
    <xf numFmtId="164" fontId="44" fillId="0" borderId="14" xfId="0" applyFont="1" applyBorder="1" applyAlignment="1">
      <alignment horizontal="left" vertical="center"/>
    </xf>
    <xf numFmtId="164" fontId="42" fillId="0" borderId="0" xfId="0" applyFont="1"/>
    <xf numFmtId="164" fontId="43" fillId="0" borderId="61" xfId="0" applyFont="1" applyBorder="1"/>
    <xf numFmtId="164" fontId="43" fillId="0" borderId="3" xfId="0" applyFont="1" applyBorder="1"/>
    <xf numFmtId="168" fontId="20" fillId="0" borderId="30" xfId="0" applyNumberFormat="1" applyFont="1" applyBorder="1" applyAlignment="1">
      <alignment vertical="center"/>
    </xf>
    <xf numFmtId="164" fontId="46" fillId="0" borderId="8" xfId="0" applyFont="1" applyBorder="1" applyAlignment="1">
      <alignment horizontal="center" vertical="center"/>
    </xf>
    <xf numFmtId="164" fontId="46" fillId="0" borderId="0" xfId="0" applyFont="1" applyAlignment="1">
      <alignment horizontal="center" vertical="center"/>
    </xf>
    <xf numFmtId="164" fontId="46" fillId="0" borderId="20" xfId="0" applyFont="1" applyBorder="1" applyAlignment="1">
      <alignment vertical="center"/>
    </xf>
    <xf numFmtId="1" fontId="46" fillId="0" borderId="20" xfId="0" applyNumberFormat="1" applyFont="1" applyBorder="1" applyAlignment="1">
      <alignment vertical="center"/>
    </xf>
    <xf numFmtId="164" fontId="46" fillId="0" borderId="21" xfId="0" applyFont="1" applyBorder="1" applyAlignment="1">
      <alignment vertical="center"/>
    </xf>
    <xf numFmtId="164" fontId="47" fillId="0" borderId="22" xfId="0" applyFont="1" applyBorder="1" applyAlignment="1">
      <alignment horizontal="center" vertical="center"/>
    </xf>
    <xf numFmtId="14" fontId="46" fillId="0" borderId="24" xfId="0" applyNumberFormat="1" applyFont="1" applyBorder="1" applyAlignment="1">
      <alignment vertical="center"/>
    </xf>
    <xf numFmtId="164" fontId="48" fillId="0" borderId="3" xfId="0" applyFont="1" applyBorder="1" applyAlignment="1">
      <alignment horizontal="center" vertical="center"/>
    </xf>
    <xf numFmtId="164" fontId="46" fillId="0" borderId="25" xfId="0" applyFont="1" applyBorder="1" applyAlignment="1">
      <alignment horizontal="right" vertical="center"/>
    </xf>
    <xf numFmtId="164" fontId="47" fillId="0" borderId="26" xfId="0" applyFont="1" applyBorder="1" applyAlignment="1">
      <alignment horizontal="center" vertical="center"/>
    </xf>
    <xf numFmtId="164" fontId="46" fillId="0" borderId="27" xfId="0" applyFont="1" applyBorder="1" applyAlignment="1">
      <alignment vertical="center"/>
    </xf>
    <xf numFmtId="164" fontId="46" fillId="0" borderId="28" xfId="0" applyFont="1" applyBorder="1" applyAlignment="1">
      <alignment vertical="center"/>
    </xf>
    <xf numFmtId="164" fontId="46" fillId="0" borderId="0" xfId="0" applyFont="1" applyAlignment="1">
      <alignment vertical="center"/>
    </xf>
    <xf numFmtId="1" fontId="46" fillId="0" borderId="0" xfId="0" applyNumberFormat="1" applyFont="1" applyAlignment="1">
      <alignment vertical="center"/>
    </xf>
    <xf numFmtId="164" fontId="46" fillId="0" borderId="9" xfId="0" applyFont="1" applyBorder="1" applyAlignment="1">
      <alignment horizontal="right" vertical="center"/>
    </xf>
    <xf numFmtId="164" fontId="46" fillId="0" borderId="11" xfId="0" applyFont="1" applyBorder="1" applyAlignment="1">
      <alignment vertical="center"/>
    </xf>
    <xf numFmtId="1" fontId="46" fillId="0" borderId="11" xfId="0" applyNumberFormat="1" applyFont="1" applyBorder="1" applyAlignment="1">
      <alignment vertical="center"/>
    </xf>
    <xf numFmtId="164" fontId="46" fillId="0" borderId="12" xfId="0" applyFont="1" applyBorder="1" applyAlignment="1">
      <alignment horizontal="right" vertical="center"/>
    </xf>
    <xf numFmtId="164" fontId="47" fillId="0" borderId="14" xfId="0" applyFont="1" applyBorder="1" applyAlignment="1">
      <alignment horizontal="center" vertical="center"/>
    </xf>
    <xf numFmtId="164" fontId="47" fillId="0" borderId="14" xfId="0" applyFont="1" applyBorder="1" applyAlignment="1">
      <alignment vertical="center"/>
    </xf>
    <xf numFmtId="164" fontId="47" fillId="0" borderId="15" xfId="0" applyFont="1" applyBorder="1" applyAlignment="1">
      <alignment horizontal="center" vertical="center"/>
    </xf>
    <xf numFmtId="164" fontId="47" fillId="0" borderId="15" xfId="0" applyFont="1" applyBorder="1" applyAlignment="1">
      <alignment vertical="center"/>
    </xf>
    <xf numFmtId="164" fontId="46" fillId="0" borderId="13" xfId="0" applyFont="1" applyBorder="1" applyAlignment="1">
      <alignment horizontal="center" vertical="center"/>
    </xf>
    <xf numFmtId="1" fontId="46" fillId="0" borderId="14" xfId="0" applyNumberFormat="1" applyFont="1" applyBorder="1" applyAlignment="1">
      <alignment horizontal="center" vertical="center" wrapText="1"/>
    </xf>
    <xf numFmtId="164" fontId="46" fillId="0" borderId="14" xfId="0" applyFont="1" applyBorder="1" applyAlignment="1">
      <alignment horizontal="center" vertical="center"/>
    </xf>
    <xf numFmtId="164" fontId="46" fillId="0" borderId="14" xfId="0" applyFont="1" applyBorder="1" applyAlignment="1">
      <alignment vertical="center"/>
    </xf>
    <xf numFmtId="4" fontId="46" fillId="0" borderId="32" xfId="0" applyNumberFormat="1" applyFont="1" applyBorder="1" applyAlignment="1">
      <alignment horizontal="center" vertical="center"/>
    </xf>
    <xf numFmtId="4" fontId="55" fillId="0" borderId="14" xfId="10" applyNumberFormat="1" applyFont="1" applyBorder="1" applyAlignment="1"/>
    <xf numFmtId="4" fontId="56" fillId="0" borderId="14" xfId="10" applyNumberFormat="1" applyFont="1" applyBorder="1" applyAlignment="1"/>
    <xf numFmtId="0" fontId="56" fillId="0" borderId="14" xfId="9" applyFont="1" applyBorder="1" applyAlignment="1">
      <alignment horizontal="left" vertical="top" wrapText="1"/>
    </xf>
    <xf numFmtId="0" fontId="56" fillId="0" borderId="14" xfId="10" applyFont="1" applyBorder="1" applyAlignment="1"/>
    <xf numFmtId="0" fontId="56" fillId="0" borderId="14" xfId="10" applyFont="1" applyBorder="1" applyAlignment="1">
      <alignment horizontal="left" indent="3"/>
    </xf>
    <xf numFmtId="0" fontId="55" fillId="0" borderId="14" xfId="10" applyFont="1" applyBorder="1" applyAlignment="1">
      <alignment horizontal="right"/>
    </xf>
    <xf numFmtId="9" fontId="56" fillId="0" borderId="14" xfId="8" applyFont="1" applyBorder="1" applyAlignment="1">
      <alignment horizontal="left"/>
    </xf>
    <xf numFmtId="9" fontId="56" fillId="0" borderId="14" xfId="8" applyFont="1" applyBorder="1" applyAlignment="1"/>
    <xf numFmtId="0" fontId="56" fillId="0" borderId="14" xfId="10" applyFont="1" applyBorder="1" applyAlignment="1">
      <alignment horizontal="left"/>
    </xf>
    <xf numFmtId="0" fontId="56" fillId="0" borderId="14" xfId="10" applyFont="1" applyBorder="1" applyAlignment="1">
      <alignment horizontal="left" indent="1"/>
    </xf>
    <xf numFmtId="164" fontId="46" fillId="7" borderId="39" xfId="0" applyFont="1" applyFill="1" applyBorder="1" applyAlignment="1">
      <alignment horizontal="center" vertical="center"/>
    </xf>
    <xf numFmtId="173" fontId="47" fillId="7" borderId="39" xfId="0" applyNumberFormat="1" applyFont="1" applyFill="1" applyBorder="1" applyAlignment="1">
      <alignment horizontal="right" vertical="center"/>
    </xf>
    <xf numFmtId="4" fontId="46" fillId="7" borderId="40" xfId="0" applyNumberFormat="1" applyFont="1" applyFill="1" applyBorder="1" applyAlignment="1">
      <alignment horizontal="center" vertical="center"/>
    </xf>
    <xf numFmtId="2" fontId="46" fillId="7" borderId="41" xfId="0" applyNumberFormat="1" applyFont="1" applyFill="1" applyBorder="1" applyAlignment="1">
      <alignment horizontal="right" vertical="center"/>
    </xf>
    <xf numFmtId="175" fontId="47" fillId="7" borderId="42" xfId="0" applyNumberFormat="1" applyFont="1" applyFill="1" applyBorder="1" applyAlignment="1">
      <alignment vertical="center"/>
    </xf>
    <xf numFmtId="4" fontId="46" fillId="7" borderId="17" xfId="0" applyNumberFormat="1" applyFont="1" applyFill="1" applyBorder="1" applyAlignment="1">
      <alignment horizontal="center" vertical="center"/>
    </xf>
    <xf numFmtId="2" fontId="46" fillId="7" borderId="43" xfId="0" applyNumberFormat="1" applyFont="1" applyFill="1" applyBorder="1" applyAlignment="1">
      <alignment horizontal="right" vertical="center"/>
    </xf>
    <xf numFmtId="175" fontId="46" fillId="7" borderId="44" xfId="0" applyNumberFormat="1" applyFont="1" applyFill="1" applyBorder="1" applyAlignment="1">
      <alignment vertical="center"/>
    </xf>
    <xf numFmtId="164" fontId="46" fillId="7" borderId="46" xfId="0" applyFont="1" applyFill="1" applyBorder="1" applyAlignment="1">
      <alignment horizontal="center" vertical="center"/>
    </xf>
    <xf numFmtId="173" fontId="47" fillId="7" borderId="46" xfId="0" applyNumberFormat="1" applyFont="1" applyFill="1" applyBorder="1" applyAlignment="1">
      <alignment horizontal="right" vertical="center"/>
    </xf>
    <xf numFmtId="4" fontId="46" fillId="7" borderId="47" xfId="0" applyNumberFormat="1" applyFont="1" applyFill="1" applyBorder="1" applyAlignment="1">
      <alignment horizontal="center" vertical="center"/>
    </xf>
    <xf numFmtId="2" fontId="46" fillId="7" borderId="48" xfId="0" applyNumberFormat="1" applyFont="1" applyFill="1" applyBorder="1" applyAlignment="1">
      <alignment horizontal="right" vertical="center"/>
    </xf>
    <xf numFmtId="175" fontId="47" fillId="7" borderId="49" xfId="0" applyNumberFormat="1" applyFont="1" applyFill="1" applyBorder="1" applyAlignment="1">
      <alignment vertical="center"/>
    </xf>
    <xf numFmtId="164" fontId="46" fillId="0" borderId="8" xfId="0" applyFont="1" applyBorder="1" applyAlignment="1">
      <alignment horizontal="center" vertical="center" wrapText="1"/>
    </xf>
    <xf numFmtId="164" fontId="47" fillId="0" borderId="13" xfId="0" applyFont="1" applyBorder="1" applyAlignment="1">
      <alignment horizontal="center" vertical="center"/>
    </xf>
    <xf numFmtId="164" fontId="43" fillId="0" borderId="30" xfId="0" applyFont="1" applyBorder="1" applyAlignment="1">
      <alignment horizontal="left" vertical="center" wrapText="1"/>
    </xf>
    <xf numFmtId="164" fontId="49" fillId="0" borderId="14" xfId="0" applyFont="1" applyBorder="1" applyAlignment="1">
      <alignment vertical="center"/>
    </xf>
    <xf numFmtId="164" fontId="42" fillId="0" borderId="30" xfId="0" applyFont="1" applyBorder="1" applyAlignment="1">
      <alignment horizontal="left" vertical="center" wrapText="1"/>
    </xf>
    <xf numFmtId="164" fontId="46" fillId="0" borderId="14" xfId="0" applyFont="1" applyBorder="1" applyAlignment="1">
      <alignment horizontal="left" vertical="center"/>
    </xf>
    <xf numFmtId="164" fontId="46" fillId="0" borderId="14" xfId="0" applyFont="1" applyBorder="1"/>
    <xf numFmtId="164" fontId="51" fillId="0" borderId="30" xfId="0" applyFont="1" applyBorder="1" applyAlignment="1">
      <alignment horizontal="left" vertical="center" wrapText="1"/>
    </xf>
    <xf numFmtId="164" fontId="43" fillId="0" borderId="30" xfId="0" applyFont="1" applyBorder="1" applyAlignment="1">
      <alignment horizontal="left" vertical="center" wrapText="1" indent="1"/>
    </xf>
    <xf numFmtId="0" fontId="51" fillId="0" borderId="14" xfId="0" applyNumberFormat="1" applyFont="1" applyBorder="1" applyAlignment="1">
      <alignment horizontal="left" vertical="center"/>
    </xf>
    <xf numFmtId="0" fontId="43" fillId="0" borderId="14" xfId="0" applyNumberFormat="1" applyFont="1" applyBorder="1" applyAlignment="1">
      <alignment horizontal="left" vertical="center"/>
    </xf>
    <xf numFmtId="164" fontId="47" fillId="0" borderId="14" xfId="0" applyFont="1" applyBorder="1" applyAlignment="1">
      <alignment horizontal="left" vertical="center"/>
    </xf>
    <xf numFmtId="164" fontId="50" fillId="0" borderId="14" xfId="0" applyFont="1" applyBorder="1" applyAlignment="1">
      <alignment horizontal="left" vertical="center"/>
    </xf>
    <xf numFmtId="164" fontId="46" fillId="0" borderId="14" xfId="0" applyFont="1" applyBorder="1" applyAlignment="1">
      <alignment horizontal="left" vertical="center" indent="1"/>
    </xf>
    <xf numFmtId="164" fontId="46" fillId="0" borderId="14" xfId="0" applyFont="1" applyBorder="1" applyAlignment="1">
      <alignment horizontal="left" vertical="center" wrapText="1" indent="1"/>
    </xf>
    <xf numFmtId="164" fontId="46" fillId="0" borderId="14" xfId="0" applyFont="1" applyBorder="1" applyAlignment="1">
      <alignment horizontal="left" vertical="center" wrapText="1"/>
    </xf>
    <xf numFmtId="164" fontId="43" fillId="0" borderId="14" xfId="0" applyFont="1" applyBorder="1" applyAlignment="1">
      <alignment horizontal="center" vertical="center"/>
    </xf>
    <xf numFmtId="164" fontId="43" fillId="0" borderId="32" xfId="0" applyFont="1" applyBorder="1" applyAlignment="1">
      <alignment horizontal="center" vertical="center"/>
    </xf>
    <xf numFmtId="4" fontId="46" fillId="0" borderId="33" xfId="0" applyNumberFormat="1" applyFont="1" applyBorder="1" applyAlignment="1">
      <alignment horizontal="center" vertical="center"/>
    </xf>
    <xf numFmtId="164" fontId="43" fillId="0" borderId="33" xfId="0" applyFont="1" applyBorder="1" applyAlignment="1">
      <alignment horizontal="center" vertical="center"/>
    </xf>
    <xf numFmtId="9" fontId="56" fillId="0" borderId="0" xfId="8" applyFont="1" applyBorder="1" applyAlignment="1"/>
    <xf numFmtId="164" fontId="46" fillId="0" borderId="9" xfId="0" applyFont="1" applyBorder="1" applyAlignment="1">
      <alignment vertical="center"/>
    </xf>
    <xf numFmtId="174" fontId="46" fillId="0" borderId="32" xfId="0" applyNumberFormat="1" applyFont="1" applyBorder="1" applyAlignment="1">
      <alignment vertical="center"/>
    </xf>
    <xf numFmtId="174" fontId="46" fillId="0" borderId="14" xfId="0" applyNumberFormat="1" applyFont="1" applyBorder="1" applyAlignment="1">
      <alignment vertical="center"/>
    </xf>
    <xf numFmtId="175" fontId="46" fillId="0" borderId="14" xfId="0" applyNumberFormat="1" applyFont="1" applyBorder="1" applyAlignment="1">
      <alignment vertical="center"/>
    </xf>
    <xf numFmtId="175" fontId="47" fillId="0" borderId="14" xfId="0" applyNumberFormat="1" applyFont="1" applyBorder="1" applyAlignment="1">
      <alignment vertical="center"/>
    </xf>
    <xf numFmtId="164" fontId="46" fillId="0" borderId="22" xfId="0" applyFont="1" applyBorder="1" applyAlignment="1">
      <alignment horizontal="center" vertical="center"/>
    </xf>
    <xf numFmtId="164" fontId="46" fillId="0" borderId="3" xfId="0" applyFont="1" applyBorder="1" applyAlignment="1">
      <alignment horizontal="center" vertical="center"/>
    </xf>
    <xf numFmtId="164" fontId="46" fillId="0" borderId="68" xfId="0" applyFont="1" applyBorder="1" applyAlignment="1">
      <alignment horizontal="center" vertical="center"/>
    </xf>
    <xf numFmtId="164" fontId="46" fillId="0" borderId="69" xfId="0" applyFont="1" applyBorder="1" applyAlignment="1">
      <alignment horizontal="right" vertical="center"/>
    </xf>
    <xf numFmtId="164" fontId="47" fillId="0" borderId="74" xfId="0" applyFont="1" applyBorder="1" applyAlignment="1">
      <alignment vertical="center"/>
    </xf>
    <xf numFmtId="164" fontId="47" fillId="0" borderId="72" xfId="0" applyFont="1" applyBorder="1" applyAlignment="1">
      <alignment horizontal="center" vertical="center"/>
    </xf>
    <xf numFmtId="164" fontId="47" fillId="0" borderId="73" xfId="0" applyFont="1" applyBorder="1" applyAlignment="1">
      <alignment vertical="center"/>
    </xf>
    <xf numFmtId="164" fontId="46" fillId="0" borderId="72" xfId="0" applyFont="1" applyBorder="1" applyAlignment="1">
      <alignment vertical="center"/>
    </xf>
    <xf numFmtId="173" fontId="43" fillId="0" borderId="43" xfId="0" applyNumberFormat="1" applyFont="1" applyBorder="1" applyAlignment="1">
      <alignment vertical="center"/>
    </xf>
    <xf numFmtId="173" fontId="43" fillId="0" borderId="80" xfId="0" applyNumberFormat="1" applyFont="1" applyBorder="1" applyAlignment="1">
      <alignment vertical="center"/>
    </xf>
    <xf numFmtId="175" fontId="46" fillId="0" borderId="72" xfId="0" applyNumberFormat="1" applyFont="1" applyBorder="1" applyAlignment="1">
      <alignment vertical="center"/>
    </xf>
    <xf numFmtId="0" fontId="56" fillId="0" borderId="72" xfId="9" applyFont="1" applyBorder="1" applyAlignment="1">
      <alignment vertical="top" wrapText="1"/>
    </xf>
    <xf numFmtId="0" fontId="58" fillId="0" borderId="72" xfId="10" applyFont="1" applyBorder="1" applyAlignment="1">
      <alignment wrapText="1"/>
    </xf>
    <xf numFmtId="175" fontId="46" fillId="0" borderId="43" xfId="0" applyNumberFormat="1" applyFont="1" applyBorder="1" applyAlignment="1">
      <alignment vertical="center"/>
    </xf>
    <xf numFmtId="9" fontId="56" fillId="0" borderId="72" xfId="8" applyFont="1" applyBorder="1" applyAlignment="1">
      <alignment vertical="top" wrapText="1"/>
    </xf>
    <xf numFmtId="175" fontId="47" fillId="0" borderId="72" xfId="0" applyNumberFormat="1" applyFont="1" applyBorder="1" applyAlignment="1">
      <alignment vertical="center"/>
    </xf>
    <xf numFmtId="164" fontId="43" fillId="0" borderId="72" xfId="0" applyFont="1" applyBorder="1" applyAlignment="1">
      <alignment horizontal="center" vertical="center"/>
    </xf>
    <xf numFmtId="164" fontId="46" fillId="0" borderId="8" xfId="0" applyFont="1" applyBorder="1" applyAlignment="1">
      <alignment vertical="center"/>
    </xf>
    <xf numFmtId="2" fontId="46" fillId="0" borderId="20" xfId="0" applyNumberFormat="1" applyFont="1" applyBorder="1" applyAlignment="1">
      <alignment vertical="center"/>
    </xf>
    <xf numFmtId="2" fontId="46" fillId="0" borderId="21" xfId="0" applyNumberFormat="1" applyFont="1" applyBorder="1" applyAlignment="1">
      <alignment vertical="center"/>
    </xf>
    <xf numFmtId="2" fontId="46" fillId="0" borderId="0" xfId="0" applyNumberFormat="1" applyFont="1" applyAlignment="1">
      <alignment vertical="center"/>
    </xf>
    <xf numFmtId="164" fontId="46" fillId="0" borderId="10" xfId="0" applyFont="1" applyBorder="1" applyAlignment="1">
      <alignment vertical="center"/>
    </xf>
    <xf numFmtId="2" fontId="46" fillId="0" borderId="11" xfId="0" applyNumberFormat="1" applyFont="1" applyBorder="1" applyAlignment="1">
      <alignment vertical="center"/>
    </xf>
    <xf numFmtId="164" fontId="46" fillId="0" borderId="9" xfId="0" applyFont="1" applyBorder="1" applyAlignment="1">
      <alignment horizontal="center" vertical="center"/>
    </xf>
    <xf numFmtId="2" fontId="46" fillId="0" borderId="8" xfId="0" applyNumberFormat="1" applyFont="1" applyBorder="1" applyAlignment="1">
      <alignment horizontal="center" vertical="center"/>
    </xf>
    <xf numFmtId="164" fontId="46" fillId="0" borderId="13" xfId="0" applyFont="1" applyBorder="1" applyAlignment="1">
      <alignment vertical="center"/>
    </xf>
    <xf numFmtId="164" fontId="46" fillId="7" borderId="0" xfId="0" applyFont="1" applyFill="1" applyAlignment="1">
      <alignment horizontal="center" vertical="center"/>
    </xf>
    <xf numFmtId="164" fontId="42" fillId="0" borderId="61" xfId="0" applyFont="1" applyBorder="1" applyAlignment="1">
      <alignment horizontal="left" vertical="center"/>
    </xf>
    <xf numFmtId="167" fontId="20" fillId="3" borderId="17" xfId="0" applyNumberFormat="1" applyFont="1" applyFill="1" applyBorder="1" applyAlignment="1">
      <alignment horizontal="right" vertical="center"/>
    </xf>
    <xf numFmtId="167" fontId="20" fillId="3" borderId="47" xfId="0" applyNumberFormat="1" applyFont="1" applyFill="1" applyBorder="1" applyAlignment="1">
      <alignment horizontal="right" vertical="center"/>
    </xf>
    <xf numFmtId="169" fontId="20" fillId="0" borderId="1" xfId="0" applyNumberFormat="1" applyFont="1" applyBorder="1" applyAlignment="1">
      <alignment vertical="center"/>
    </xf>
    <xf numFmtId="168" fontId="20" fillId="0" borderId="40" xfId="0" applyNumberFormat="1" applyFont="1" applyBorder="1" applyAlignment="1">
      <alignment vertical="center"/>
    </xf>
    <xf numFmtId="169" fontId="42" fillId="0" borderId="1" xfId="0" applyNumberFormat="1" applyFont="1" applyBorder="1" applyAlignment="1">
      <alignment vertical="center"/>
    </xf>
    <xf numFmtId="176" fontId="56" fillId="0" borderId="14" xfId="11" applyFont="1" applyFill="1" applyBorder="1" applyAlignment="1">
      <alignment horizontal="right" vertical="center" wrapText="1"/>
    </xf>
    <xf numFmtId="174" fontId="46" fillId="0" borderId="33" xfId="0" applyNumberFormat="1" applyFont="1" applyBorder="1" applyAlignment="1">
      <alignment vertical="center"/>
    </xf>
    <xf numFmtId="173" fontId="46" fillId="7" borderId="0" xfId="0" applyNumberFormat="1" applyFont="1" applyFill="1" applyAlignment="1">
      <alignment horizontal="right" vertical="center"/>
    </xf>
    <xf numFmtId="164" fontId="46" fillId="0" borderId="13" xfId="0" applyFont="1" applyBorder="1" applyAlignment="1">
      <alignment horizontal="center" vertical="center" wrapText="1"/>
    </xf>
    <xf numFmtId="164" fontId="47" fillId="0" borderId="14" xfId="0" applyFont="1" applyBorder="1" applyAlignment="1">
      <alignment horizontal="center"/>
    </xf>
    <xf numFmtId="164" fontId="46" fillId="0" borderId="14" xfId="0" applyFont="1" applyBorder="1" applyAlignment="1">
      <alignment horizontal="center"/>
    </xf>
    <xf numFmtId="164" fontId="46" fillId="8" borderId="14" xfId="0" applyFont="1" applyFill="1" applyBorder="1" applyAlignment="1">
      <alignment horizontal="center"/>
    </xf>
    <xf numFmtId="164" fontId="46" fillId="9" borderId="14" xfId="0" applyFont="1" applyFill="1" applyBorder="1" applyAlignment="1">
      <alignment horizontal="center"/>
    </xf>
    <xf numFmtId="164" fontId="46" fillId="8" borderId="15" xfId="0" applyFont="1" applyFill="1" applyBorder="1" applyAlignment="1">
      <alignment horizontal="center"/>
    </xf>
    <xf numFmtId="164" fontId="60" fillId="8" borderId="30" xfId="0" applyFont="1" applyFill="1" applyBorder="1" applyAlignment="1">
      <alignment horizontal="right" vertical="center" wrapText="1"/>
    </xf>
    <xf numFmtId="164" fontId="60" fillId="9" borderId="30" xfId="0" applyFont="1" applyFill="1" applyBorder="1" applyAlignment="1">
      <alignment horizontal="right" vertical="center" wrapText="1"/>
    </xf>
    <xf numFmtId="164" fontId="51" fillId="0" borderId="14" xfId="0" applyFont="1" applyBorder="1" applyAlignment="1">
      <alignment horizontal="left" vertical="center" wrapText="1"/>
    </xf>
    <xf numFmtId="164" fontId="61" fillId="0" borderId="14" xfId="0" applyFont="1" applyBorder="1" applyAlignment="1">
      <alignment horizontal="left" vertical="center" wrapText="1"/>
    </xf>
    <xf numFmtId="164" fontId="46" fillId="0" borderId="6" xfId="0" applyFont="1" applyBorder="1" applyAlignment="1">
      <alignment horizontal="center" vertical="center"/>
    </xf>
    <xf numFmtId="0" fontId="55" fillId="0" borderId="0" xfId="10" applyFont="1" applyAlignment="1">
      <alignment horizontal="center"/>
    </xf>
    <xf numFmtId="0" fontId="56" fillId="0" borderId="0" xfId="10" applyFont="1" applyAlignment="1">
      <alignment horizontal="center"/>
    </xf>
    <xf numFmtId="0" fontId="56" fillId="0" borderId="0" xfId="9" applyFont="1" applyAlignment="1">
      <alignment horizontal="center" vertical="center" wrapText="1"/>
    </xf>
    <xf numFmtId="174" fontId="46" fillId="8" borderId="33" xfId="0" applyNumberFormat="1" applyFont="1" applyFill="1" applyBorder="1" applyAlignment="1">
      <alignment vertical="center"/>
    </xf>
    <xf numFmtId="174" fontId="46" fillId="9" borderId="33" xfId="0" applyNumberFormat="1" applyFont="1" applyFill="1" applyBorder="1" applyAlignment="1">
      <alignment vertical="center"/>
    </xf>
    <xf numFmtId="4" fontId="56" fillId="0" borderId="0" xfId="10" applyNumberFormat="1" applyFont="1" applyAlignment="1"/>
    <xf numFmtId="0" fontId="56" fillId="0" borderId="0" xfId="10" applyFont="1" applyAlignment="1"/>
    <xf numFmtId="1" fontId="46" fillId="0" borderId="13" xfId="0" applyNumberFormat="1" applyFont="1" applyBorder="1" applyAlignment="1">
      <alignment horizontal="center" vertical="center" wrapText="1"/>
    </xf>
    <xf numFmtId="4" fontId="43" fillId="0" borderId="30" xfId="0" applyNumberFormat="1" applyFont="1" applyBorder="1" applyAlignment="1">
      <alignment horizontal="center" vertical="center"/>
    </xf>
    <xf numFmtId="4" fontId="43" fillId="8" borderId="30" xfId="0" applyNumberFormat="1" applyFont="1" applyFill="1" applyBorder="1" applyAlignment="1">
      <alignment horizontal="center" vertical="center"/>
    </xf>
    <xf numFmtId="4" fontId="43" fillId="9" borderId="30" xfId="0" applyNumberFormat="1" applyFont="1" applyFill="1" applyBorder="1" applyAlignment="1">
      <alignment horizontal="center" vertical="center"/>
    </xf>
    <xf numFmtId="1" fontId="46" fillId="0" borderId="30" xfId="0" applyNumberFormat="1" applyFont="1" applyBorder="1" applyAlignment="1">
      <alignment vertical="center"/>
    </xf>
    <xf numFmtId="4" fontId="43" fillId="0" borderId="32" xfId="0" applyNumberFormat="1" applyFont="1" applyBorder="1" applyAlignment="1">
      <alignment horizontal="center" vertical="center"/>
    </xf>
    <xf numFmtId="4" fontId="43" fillId="0" borderId="14" xfId="0" applyNumberFormat="1" applyFont="1" applyBorder="1" applyAlignment="1">
      <alignment horizontal="center" vertical="center"/>
    </xf>
    <xf numFmtId="4" fontId="43" fillId="0" borderId="63" xfId="0" applyNumberFormat="1" applyFont="1" applyBorder="1" applyAlignment="1">
      <alignment horizontal="center" vertical="center"/>
    </xf>
    <xf numFmtId="173" fontId="43" fillId="0" borderId="31" xfId="0" applyNumberFormat="1" applyFont="1" applyBorder="1" applyAlignment="1">
      <alignment vertical="center"/>
    </xf>
    <xf numFmtId="4" fontId="55" fillId="0" borderId="0" xfId="10" applyNumberFormat="1" applyFont="1" applyAlignment="1"/>
    <xf numFmtId="4" fontId="56" fillId="0" borderId="0" xfId="9" applyNumberFormat="1" applyFont="1" applyAlignment="1">
      <alignment horizontal="right" vertical="center" wrapText="1"/>
    </xf>
    <xf numFmtId="164" fontId="46" fillId="0" borderId="36" xfId="0" applyFont="1" applyBorder="1" applyAlignment="1">
      <alignment vertical="center"/>
    </xf>
    <xf numFmtId="164" fontId="46" fillId="0" borderId="31" xfId="0" applyFont="1" applyBorder="1" applyAlignment="1">
      <alignment vertical="center"/>
    </xf>
    <xf numFmtId="174" fontId="46" fillId="0" borderId="0" xfId="0" applyNumberFormat="1" applyFont="1" applyAlignment="1">
      <alignment vertical="center"/>
    </xf>
    <xf numFmtId="174" fontId="46" fillId="0" borderId="36" xfId="0" applyNumberFormat="1" applyFont="1" applyBorder="1" applyAlignment="1">
      <alignment vertical="center"/>
    </xf>
    <xf numFmtId="175" fontId="47" fillId="8" borderId="14" xfId="0" applyNumberFormat="1" applyFont="1" applyFill="1" applyBorder="1" applyAlignment="1">
      <alignment vertical="center"/>
    </xf>
    <xf numFmtId="175" fontId="47" fillId="9" borderId="14" xfId="0" applyNumberFormat="1" applyFont="1" applyFill="1" applyBorder="1" applyAlignment="1">
      <alignment vertical="center"/>
    </xf>
    <xf numFmtId="175" fontId="47" fillId="8" borderId="15" xfId="0" applyNumberFormat="1" applyFont="1" applyFill="1" applyBorder="1" applyAlignment="1">
      <alignment vertical="center"/>
    </xf>
    <xf numFmtId="164" fontId="43" fillId="0" borderId="0" xfId="0" applyFont="1" applyAlignment="1">
      <alignment horizontal="center" vertical="center"/>
    </xf>
    <xf numFmtId="173" fontId="43" fillId="0" borderId="0" xfId="0" applyNumberFormat="1" applyFont="1" applyAlignment="1">
      <alignment vertical="center"/>
    </xf>
    <xf numFmtId="164" fontId="43" fillId="8" borderId="0" xfId="0" applyFont="1" applyFill="1" applyAlignment="1">
      <alignment horizontal="center" vertical="center"/>
    </xf>
    <xf numFmtId="164" fontId="43" fillId="9" borderId="0" xfId="0" applyFont="1" applyFill="1" applyAlignment="1">
      <alignment horizontal="center" vertical="center"/>
    </xf>
    <xf numFmtId="173" fontId="46" fillId="7" borderId="55" xfId="0" applyNumberFormat="1" applyFont="1" applyFill="1" applyBorder="1" applyAlignment="1">
      <alignment horizontal="right" vertical="center"/>
    </xf>
    <xf numFmtId="173" fontId="46" fillId="0" borderId="32" xfId="0" applyNumberFormat="1" applyFont="1" applyBorder="1" applyAlignment="1">
      <alignment vertical="center"/>
    </xf>
    <xf numFmtId="4" fontId="59" fillId="0" borderId="32" xfId="0" applyNumberFormat="1" applyFont="1" applyBorder="1" applyAlignment="1">
      <alignment horizontal="center" vertical="center"/>
    </xf>
    <xf numFmtId="164" fontId="59" fillId="0" borderId="14" xfId="0" applyFont="1" applyBorder="1" applyAlignment="1">
      <alignment vertical="top" wrapText="1"/>
    </xf>
    <xf numFmtId="164" fontId="59" fillId="0" borderId="14" xfId="0" applyFont="1" applyBorder="1" applyAlignment="1">
      <alignment horizontal="left" vertical="center" wrapText="1"/>
    </xf>
    <xf numFmtId="164" fontId="64" fillId="0" borderId="14" xfId="0" applyFont="1" applyBorder="1" applyAlignment="1">
      <alignment horizontal="left" vertical="center" wrapText="1"/>
    </xf>
    <xf numFmtId="0" fontId="59" fillId="0" borderId="14" xfId="9" applyFont="1" applyBorder="1" applyAlignment="1">
      <alignment horizontal="left" vertical="top" wrapText="1"/>
    </xf>
    <xf numFmtId="0" fontId="59" fillId="0" borderId="14" xfId="9" applyFont="1" applyBorder="1" applyAlignment="1">
      <alignment horizontal="center" vertical="center" wrapText="1"/>
    </xf>
    <xf numFmtId="176" fontId="59" fillId="0" borderId="14" xfId="11" applyFont="1" applyFill="1" applyBorder="1" applyAlignment="1">
      <alignment horizontal="right" vertical="center" wrapText="1"/>
    </xf>
    <xf numFmtId="4" fontId="59" fillId="0" borderId="14" xfId="9" applyNumberFormat="1" applyFont="1" applyBorder="1" applyAlignment="1">
      <alignment horizontal="right" vertical="center" wrapText="1"/>
    </xf>
    <xf numFmtId="176" fontId="59" fillId="0" borderId="63" xfId="11" applyFont="1" applyFill="1" applyBorder="1" applyAlignment="1">
      <alignment horizontal="right" vertical="center" wrapText="1"/>
    </xf>
    <xf numFmtId="0" fontId="47" fillId="0" borderId="14" xfId="0" applyNumberFormat="1" applyFont="1" applyBorder="1" applyAlignment="1">
      <alignment horizontal="center" vertical="center"/>
    </xf>
    <xf numFmtId="0" fontId="46" fillId="0" borderId="14" xfId="10" applyFont="1" applyBorder="1" applyAlignment="1">
      <alignment horizontal="center" wrapText="1"/>
    </xf>
    <xf numFmtId="0" fontId="46" fillId="0" borderId="14" xfId="0" applyNumberFormat="1" applyFont="1" applyBorder="1" applyAlignment="1">
      <alignment horizontal="center" vertical="center"/>
    </xf>
    <xf numFmtId="164" fontId="46" fillId="0" borderId="30" xfId="0" applyFont="1" applyBorder="1" applyAlignment="1">
      <alignment horizontal="left" vertical="center" wrapText="1"/>
    </xf>
    <xf numFmtId="164" fontId="62" fillId="0" borderId="14" xfId="0" applyFont="1" applyBorder="1" applyAlignment="1">
      <alignment vertical="center"/>
    </xf>
    <xf numFmtId="164" fontId="47" fillId="0" borderId="30" xfId="0" applyFont="1" applyBorder="1" applyAlignment="1">
      <alignment horizontal="left" vertical="center" wrapText="1"/>
    </xf>
    <xf numFmtId="164" fontId="63" fillId="9" borderId="30" xfId="0" applyFont="1" applyFill="1" applyBorder="1" applyAlignment="1">
      <alignment horizontal="right" vertical="center" wrapText="1"/>
    </xf>
    <xf numFmtId="164" fontId="63" fillId="0" borderId="30" xfId="0" applyFont="1" applyBorder="1" applyAlignment="1">
      <alignment horizontal="right" vertical="center" wrapText="1"/>
    </xf>
    <xf numFmtId="164" fontId="64" fillId="0" borderId="30" xfId="0" applyFont="1" applyBorder="1" applyAlignment="1">
      <alignment horizontal="left" vertical="center" wrapText="1"/>
    </xf>
    <xf numFmtId="164" fontId="59" fillId="0" borderId="30" xfId="0" quotePrefix="1" applyFont="1" applyBorder="1" applyAlignment="1">
      <alignment horizontal="left" vertical="center" wrapText="1"/>
    </xf>
    <xf numFmtId="164" fontId="59" fillId="0" borderId="30" xfId="0" applyFont="1" applyBorder="1" applyAlignment="1">
      <alignment horizontal="left" vertical="center" wrapText="1"/>
    </xf>
    <xf numFmtId="164" fontId="59" fillId="0" borderId="14" xfId="0" applyFont="1" applyBorder="1" applyAlignment="1">
      <alignment horizontal="left" vertical="center"/>
    </xf>
    <xf numFmtId="164" fontId="59" fillId="0" borderId="14" xfId="0" applyFont="1" applyBorder="1" applyAlignment="1">
      <alignment vertical="center"/>
    </xf>
    <xf numFmtId="164" fontId="65" fillId="0" borderId="30" xfId="0" applyFont="1" applyBorder="1" applyAlignment="1">
      <alignment horizontal="left" vertical="center" wrapText="1"/>
    </xf>
    <xf numFmtId="164" fontId="63" fillId="8" borderId="30" xfId="0" applyFont="1" applyFill="1" applyBorder="1" applyAlignment="1">
      <alignment horizontal="right" vertical="center" wrapText="1"/>
    </xf>
    <xf numFmtId="164" fontId="47" fillId="0" borderId="14" xfId="0" applyFont="1" applyBorder="1" applyAlignment="1">
      <alignment horizontal="left" vertical="center" wrapText="1"/>
    </xf>
    <xf numFmtId="0" fontId="46" fillId="0" borderId="14" xfId="0" applyNumberFormat="1" applyFont="1" applyBorder="1" applyAlignment="1">
      <alignment horizontal="left" vertical="center"/>
    </xf>
    <xf numFmtId="0" fontId="65" fillId="0" borderId="63" xfId="10" applyFont="1" applyBorder="1" applyAlignment="1">
      <alignment wrapText="1"/>
    </xf>
    <xf numFmtId="0" fontId="65" fillId="0" borderId="30" xfId="10" applyFont="1" applyBorder="1" applyAlignment="1">
      <alignment wrapText="1"/>
    </xf>
    <xf numFmtId="164" fontId="66" fillId="0" borderId="14" xfId="0" applyFont="1" applyBorder="1" applyAlignment="1">
      <alignment horizontal="left" vertical="center" wrapText="1"/>
    </xf>
    <xf numFmtId="164" fontId="63" fillId="8" borderId="18" xfId="0" applyFont="1" applyFill="1" applyBorder="1" applyAlignment="1">
      <alignment horizontal="right" vertical="center" wrapText="1"/>
    </xf>
    <xf numFmtId="164" fontId="59" fillId="9" borderId="14" xfId="0" applyFont="1" applyFill="1" applyBorder="1" applyAlignment="1">
      <alignment horizontal="center" vertical="center"/>
    </xf>
    <xf numFmtId="164" fontId="59" fillId="0" borderId="14" xfId="0" applyFont="1" applyBorder="1" applyAlignment="1">
      <alignment horizontal="center" vertical="center"/>
    </xf>
    <xf numFmtId="164" fontId="59" fillId="8" borderId="14" xfId="0" applyFont="1" applyFill="1" applyBorder="1" applyAlignment="1">
      <alignment horizontal="center" vertical="center"/>
    </xf>
    <xf numFmtId="0" fontId="46" fillId="0" borderId="63" xfId="10" applyFont="1" applyBorder="1" applyAlignment="1">
      <alignment wrapText="1"/>
    </xf>
    <xf numFmtId="164" fontId="46" fillId="9" borderId="14" xfId="0" applyFont="1" applyFill="1" applyBorder="1" applyAlignment="1">
      <alignment horizontal="center" vertical="center"/>
    </xf>
    <xf numFmtId="164" fontId="46" fillId="8" borderId="14" xfId="0" applyFont="1" applyFill="1" applyBorder="1" applyAlignment="1">
      <alignment horizontal="center" vertical="center"/>
    </xf>
    <xf numFmtId="164" fontId="46" fillId="8" borderId="15" xfId="0" applyFont="1" applyFill="1" applyBorder="1" applyAlignment="1">
      <alignment horizontal="center" vertical="center"/>
    </xf>
    <xf numFmtId="4" fontId="46" fillId="0" borderId="30" xfId="0" applyNumberFormat="1" applyFont="1" applyBorder="1" applyAlignment="1">
      <alignment horizontal="center" vertical="center"/>
    </xf>
    <xf numFmtId="4" fontId="46" fillId="9" borderId="30" xfId="0" applyNumberFormat="1" applyFont="1" applyFill="1" applyBorder="1" applyAlignment="1">
      <alignment horizontal="center" vertical="center"/>
    </xf>
    <xf numFmtId="4" fontId="46" fillId="8" borderId="30" xfId="0" applyNumberFormat="1" applyFont="1" applyFill="1" applyBorder="1" applyAlignment="1">
      <alignment horizontal="center" vertical="center"/>
    </xf>
    <xf numFmtId="4" fontId="46" fillId="0" borderId="14" xfId="0" applyNumberFormat="1" applyFont="1" applyBorder="1" applyAlignment="1">
      <alignment horizontal="center" vertical="center"/>
    </xf>
    <xf numFmtId="4" fontId="59" fillId="0" borderId="14" xfId="0" applyNumberFormat="1" applyFont="1" applyBorder="1" applyAlignment="1">
      <alignment horizontal="center" vertical="center"/>
    </xf>
    <xf numFmtId="4" fontId="46" fillId="8" borderId="18" xfId="0" applyNumberFormat="1" applyFont="1" applyFill="1" applyBorder="1" applyAlignment="1">
      <alignment horizontal="center" vertical="center"/>
    </xf>
    <xf numFmtId="173" fontId="46" fillId="0" borderId="30" xfId="0" applyNumberFormat="1" applyFont="1" applyBorder="1" applyAlignment="1">
      <alignment vertical="center"/>
    </xf>
    <xf numFmtId="173" fontId="46" fillId="0" borderId="14" xfId="0" applyNumberFormat="1" applyFont="1" applyBorder="1" applyAlignment="1">
      <alignment vertical="center"/>
    </xf>
    <xf numFmtId="174" fontId="46" fillId="9" borderId="32" xfId="0" applyNumberFormat="1" applyFont="1" applyFill="1" applyBorder="1" applyAlignment="1">
      <alignment vertical="center"/>
    </xf>
    <xf numFmtId="174" fontId="46" fillId="8" borderId="32" xfId="0" applyNumberFormat="1" applyFont="1" applyFill="1" applyBorder="1" applyAlignment="1">
      <alignment vertical="center"/>
    </xf>
    <xf numFmtId="174" fontId="59" fillId="0" borderId="14" xfId="0" applyNumberFormat="1" applyFont="1" applyBorder="1" applyAlignment="1">
      <alignment vertical="center"/>
    </xf>
    <xf numFmtId="174" fontId="46" fillId="8" borderId="18" xfId="0" applyNumberFormat="1" applyFont="1" applyFill="1" applyBorder="1" applyAlignment="1">
      <alignment vertical="center"/>
    </xf>
    <xf numFmtId="175" fontId="59" fillId="0" borderId="14" xfId="0" applyNumberFormat="1" applyFont="1" applyBorder="1" applyAlignment="1">
      <alignment vertical="center"/>
    </xf>
    <xf numFmtId="0" fontId="59" fillId="0" borderId="14" xfId="10" applyFont="1" applyBorder="1" applyAlignment="1">
      <alignment wrapText="1"/>
    </xf>
    <xf numFmtId="0" fontId="46" fillId="0" borderId="14" xfId="10" applyFont="1" applyBorder="1" applyAlignment="1">
      <alignment wrapText="1"/>
    </xf>
    <xf numFmtId="164" fontId="46" fillId="0" borderId="81" xfId="0" applyFont="1" applyBorder="1" applyAlignment="1">
      <alignment horizontal="center" vertical="center" wrapText="1"/>
    </xf>
    <xf numFmtId="164" fontId="46" fillId="0" borderId="74" xfId="0" applyFont="1" applyBorder="1" applyAlignment="1">
      <alignment vertical="center"/>
    </xf>
    <xf numFmtId="0" fontId="42" fillId="0" borderId="61" xfId="0" applyNumberFormat="1" applyFont="1" applyBorder="1" applyAlignment="1">
      <alignment horizontal="center" vertical="center"/>
    </xf>
    <xf numFmtId="164" fontId="47" fillId="0" borderId="61" xfId="0" applyFont="1" applyBorder="1" applyAlignment="1">
      <alignment horizontal="center"/>
    </xf>
    <xf numFmtId="164" fontId="46" fillId="0" borderId="61" xfId="0" applyFont="1" applyBorder="1" applyAlignment="1">
      <alignment horizontal="center"/>
    </xf>
    <xf numFmtId="164" fontId="46" fillId="8" borderId="61" xfId="0" applyFont="1" applyFill="1" applyBorder="1" applyAlignment="1">
      <alignment horizontal="center"/>
    </xf>
    <xf numFmtId="175" fontId="47" fillId="8" borderId="72" xfId="0" applyNumberFormat="1" applyFont="1" applyFill="1" applyBorder="1" applyAlignment="1">
      <alignment vertical="center"/>
    </xf>
    <xf numFmtId="164" fontId="46" fillId="9" borderId="61" xfId="0" applyFont="1" applyFill="1" applyBorder="1" applyAlignment="1">
      <alignment horizontal="center"/>
    </xf>
    <xf numFmtId="175" fontId="47" fillId="9" borderId="72" xfId="0" applyNumberFormat="1" applyFont="1" applyFill="1" applyBorder="1" applyAlignment="1">
      <alignment vertical="center"/>
    </xf>
    <xf numFmtId="164" fontId="50" fillId="0" borderId="61" xfId="0" applyFont="1" applyBorder="1" applyAlignment="1">
      <alignment horizontal="center"/>
    </xf>
    <xf numFmtId="0" fontId="53" fillId="0" borderId="82" xfId="9" applyFont="1" applyBorder="1" applyAlignment="1">
      <alignment horizontal="center" vertical="top" wrapText="1"/>
    </xf>
    <xf numFmtId="0" fontId="53" fillId="0" borderId="61" xfId="9" applyFont="1" applyBorder="1" applyAlignment="1">
      <alignment horizontal="center" vertical="top" wrapText="1"/>
    </xf>
    <xf numFmtId="0" fontId="57" fillId="0" borderId="61" xfId="10" applyFont="1" applyBorder="1" applyAlignment="1">
      <alignment horizontal="center" wrapText="1"/>
    </xf>
    <xf numFmtId="0" fontId="58" fillId="0" borderId="61" xfId="10" applyFont="1" applyBorder="1" applyAlignment="1">
      <alignment horizontal="center" wrapText="1"/>
    </xf>
    <xf numFmtId="164" fontId="50" fillId="0" borderId="83" xfId="0" applyFont="1" applyBorder="1" applyAlignment="1">
      <alignment horizontal="center"/>
    </xf>
    <xf numFmtId="0" fontId="57" fillId="0" borderId="82" xfId="10" applyFont="1" applyBorder="1" applyAlignment="1">
      <alignment horizontal="center" wrapText="1"/>
    </xf>
    <xf numFmtId="0" fontId="51" fillId="0" borderId="61" xfId="0" applyNumberFormat="1" applyFont="1" applyBorder="1" applyAlignment="1">
      <alignment horizontal="center" vertical="center"/>
    </xf>
    <xf numFmtId="0" fontId="43" fillId="0" borderId="61" xfId="0" applyNumberFormat="1" applyFont="1" applyBorder="1" applyAlignment="1">
      <alignment horizontal="center" vertical="center"/>
    </xf>
    <xf numFmtId="0" fontId="56" fillId="0" borderId="82" xfId="9" applyFont="1" applyBorder="1" applyAlignment="1">
      <alignment horizontal="center" vertical="top" wrapText="1"/>
    </xf>
    <xf numFmtId="0" fontId="56" fillId="0" borderId="61" xfId="9" applyFont="1" applyBorder="1" applyAlignment="1">
      <alignment horizontal="center" vertical="top" wrapText="1"/>
    </xf>
    <xf numFmtId="0" fontId="56" fillId="0" borderId="83" xfId="9" applyFont="1" applyBorder="1" applyAlignment="1">
      <alignment horizontal="center" vertical="top" wrapText="1"/>
    </xf>
    <xf numFmtId="164" fontId="46" fillId="0" borderId="82" xfId="0" applyFont="1" applyBorder="1" applyAlignment="1">
      <alignment horizontal="center" vertical="center"/>
    </xf>
    <xf numFmtId="9" fontId="56" fillId="0" borderId="61" xfId="8" applyFont="1" applyBorder="1" applyAlignment="1">
      <alignment horizontal="center" vertical="top" wrapText="1"/>
    </xf>
    <xf numFmtId="0" fontId="56" fillId="0" borderId="61" xfId="9" applyFont="1" applyBorder="1" applyAlignment="1">
      <alignment vertical="top" wrapText="1"/>
    </xf>
    <xf numFmtId="164" fontId="46" fillId="0" borderId="61" xfId="0" applyFont="1" applyBorder="1" applyAlignment="1">
      <alignment horizontal="center" vertical="center"/>
    </xf>
    <xf numFmtId="164" fontId="46" fillId="8" borderId="84" xfId="0" applyFont="1" applyFill="1" applyBorder="1" applyAlignment="1">
      <alignment horizontal="center"/>
    </xf>
    <xf numFmtId="164" fontId="60" fillId="8" borderId="46" xfId="0" applyFont="1" applyFill="1" applyBorder="1" applyAlignment="1">
      <alignment horizontal="right" vertical="center" wrapText="1"/>
    </xf>
    <xf numFmtId="164" fontId="43" fillId="8" borderId="20" xfId="0" applyFont="1" applyFill="1" applyBorder="1" applyAlignment="1">
      <alignment horizontal="center" vertical="center"/>
    </xf>
    <xf numFmtId="4" fontId="43" fillId="8" borderId="46" xfId="0" applyNumberFormat="1" applyFont="1" applyFill="1" applyBorder="1" applyAlignment="1">
      <alignment horizontal="center" vertical="center"/>
    </xf>
    <xf numFmtId="174" fontId="46" fillId="8" borderId="53" xfId="0" applyNumberFormat="1" applyFont="1" applyFill="1" applyBorder="1" applyAlignment="1">
      <alignment vertical="center"/>
    </xf>
    <xf numFmtId="175" fontId="47" fillId="8" borderId="85" xfId="0" applyNumberFormat="1" applyFont="1" applyFill="1" applyBorder="1" applyAlignment="1">
      <alignment vertical="center"/>
    </xf>
    <xf numFmtId="175" fontId="42" fillId="10" borderId="14" xfId="0" applyNumberFormat="1" applyFont="1" applyFill="1" applyBorder="1" applyAlignment="1">
      <alignment vertical="center"/>
    </xf>
    <xf numFmtId="164" fontId="44" fillId="0" borderId="14" xfId="0" applyFont="1" applyBorder="1" applyAlignment="1">
      <alignment horizontal="center" vertical="center" wrapText="1"/>
    </xf>
    <xf numFmtId="164" fontId="4" fillId="0" borderId="0" xfId="0" applyFont="1" applyAlignment="1">
      <alignment horizontal="center" vertical="center"/>
    </xf>
    <xf numFmtId="164" fontId="10" fillId="0" borderId="3" xfId="0" applyFont="1" applyBorder="1" applyAlignment="1">
      <alignment horizontal="right" wrapText="1"/>
    </xf>
    <xf numFmtId="164" fontId="20" fillId="0" borderId="23" xfId="0" applyFont="1" applyBorder="1" applyAlignment="1">
      <alignment horizontal="left" vertical="center"/>
    </xf>
    <xf numFmtId="164" fontId="20" fillId="0" borderId="14" xfId="0" applyFont="1" applyBorder="1" applyAlignment="1">
      <alignment horizontal="left" vertical="center"/>
    </xf>
    <xf numFmtId="164" fontId="21" fillId="0" borderId="70" xfId="0" applyFont="1" applyBorder="1" applyAlignment="1">
      <alignment horizontal="center" vertical="center" wrapText="1"/>
    </xf>
    <xf numFmtId="164" fontId="21" fillId="0" borderId="29" xfId="0" applyFont="1" applyBorder="1" applyAlignment="1">
      <alignment horizontal="center" vertical="center"/>
    </xf>
    <xf numFmtId="1" fontId="21" fillId="2" borderId="29" xfId="0" applyNumberFormat="1" applyFont="1" applyFill="1" applyBorder="1" applyAlignment="1">
      <alignment horizontal="center" vertical="center" wrapText="1"/>
    </xf>
    <xf numFmtId="1" fontId="21" fillId="0" borderId="11" xfId="0" applyNumberFormat="1" applyFont="1" applyBorder="1" applyAlignment="1">
      <alignment horizontal="center" vertical="center" wrapText="1"/>
    </xf>
    <xf numFmtId="1" fontId="21" fillId="0" borderId="12" xfId="0" applyNumberFormat="1" applyFont="1" applyBorder="1" applyAlignment="1">
      <alignment horizontal="center" vertical="center" wrapText="1"/>
    </xf>
    <xf numFmtId="164" fontId="21" fillId="0" borderId="11" xfId="0" applyFont="1" applyBorder="1" applyAlignment="1">
      <alignment horizontal="center" vertical="center"/>
    </xf>
    <xf numFmtId="1" fontId="21" fillId="2" borderId="11" xfId="0" applyNumberFormat="1" applyFont="1" applyFill="1" applyBorder="1" applyAlignment="1">
      <alignment horizontal="center" vertical="center" wrapText="1"/>
    </xf>
    <xf numFmtId="1" fontId="21" fillId="0" borderId="29" xfId="0" applyNumberFormat="1" applyFont="1" applyBorder="1" applyAlignment="1">
      <alignment horizontal="center" vertical="center" wrapText="1"/>
    </xf>
    <xf numFmtId="164" fontId="46" fillId="0" borderId="77" xfId="0" applyFont="1" applyBorder="1" applyAlignment="1">
      <alignment horizontal="left" vertical="center"/>
    </xf>
    <xf numFmtId="164" fontId="46" fillId="0" borderId="35" xfId="0" applyFont="1" applyBorder="1" applyAlignment="1">
      <alignment horizontal="left" vertical="center"/>
    </xf>
    <xf numFmtId="164" fontId="46" fillId="0" borderId="78" xfId="0" applyFont="1" applyBorder="1" applyAlignment="1">
      <alignment horizontal="left" vertical="center"/>
    </xf>
    <xf numFmtId="164" fontId="46" fillId="0" borderId="8" xfId="0" applyFont="1" applyBorder="1" applyAlignment="1">
      <alignment horizontal="left" vertical="center"/>
    </xf>
    <xf numFmtId="164" fontId="46" fillId="0" borderId="0" xfId="0" applyFont="1" applyAlignment="1">
      <alignment horizontal="left" vertical="center"/>
    </xf>
    <xf numFmtId="164" fontId="46" fillId="0" borderId="9" xfId="0" applyFont="1" applyBorder="1" applyAlignment="1">
      <alignment horizontal="left" vertical="center"/>
    </xf>
    <xf numFmtId="164" fontId="47" fillId="0" borderId="79" xfId="0" applyFont="1" applyBorder="1" applyAlignment="1">
      <alignment horizontal="center" vertical="center" wrapText="1"/>
    </xf>
    <xf numFmtId="164" fontId="47" fillId="0" borderId="3" xfId="0" applyFont="1" applyBorder="1" applyAlignment="1">
      <alignment horizontal="center" vertical="center" wrapText="1"/>
    </xf>
    <xf numFmtId="164" fontId="47" fillId="0" borderId="68" xfId="0" applyFont="1" applyBorder="1" applyAlignment="1">
      <alignment horizontal="center" vertical="center" wrapText="1"/>
    </xf>
    <xf numFmtId="164" fontId="47" fillId="0" borderId="13" xfId="0" applyFont="1" applyBorder="1" applyAlignment="1">
      <alignment horizontal="center" vertical="center"/>
    </xf>
    <xf numFmtId="164" fontId="47" fillId="0" borderId="14" xfId="0" applyFont="1" applyBorder="1" applyAlignment="1">
      <alignment horizontal="center" vertical="center"/>
    </xf>
    <xf numFmtId="164" fontId="47" fillId="0" borderId="15" xfId="0" applyFont="1" applyBorder="1" applyAlignment="1">
      <alignment horizontal="center" vertical="center"/>
    </xf>
    <xf numFmtId="1" fontId="47" fillId="0" borderId="0" xfId="0" applyNumberFormat="1" applyFont="1" applyAlignment="1">
      <alignment horizontal="center" vertical="center" wrapText="1"/>
    </xf>
    <xf numFmtId="1" fontId="47" fillId="0" borderId="11" xfId="0" applyNumberFormat="1" applyFont="1" applyBorder="1" applyAlignment="1">
      <alignment horizontal="center" vertical="center" wrapText="1"/>
    </xf>
    <xf numFmtId="164" fontId="47" fillId="0" borderId="14" xfId="0" applyFont="1" applyBorder="1" applyAlignment="1">
      <alignment horizontal="center" vertical="center" wrapText="1"/>
    </xf>
    <xf numFmtId="164" fontId="47" fillId="0" borderId="15" xfId="0" applyFont="1" applyBorder="1" applyAlignment="1">
      <alignment horizontal="center" vertical="center" wrapText="1"/>
    </xf>
    <xf numFmtId="1" fontId="47" fillId="0" borderId="14" xfId="0" applyNumberFormat="1" applyFont="1" applyBorder="1" applyAlignment="1">
      <alignment horizontal="center" vertical="center" wrapText="1"/>
    </xf>
    <xf numFmtId="1" fontId="47" fillId="0" borderId="15" xfId="0" applyNumberFormat="1" applyFont="1" applyBorder="1" applyAlignment="1">
      <alignment horizontal="center" vertical="center" wrapText="1"/>
    </xf>
    <xf numFmtId="164" fontId="4" fillId="3" borderId="34" xfId="0" applyFont="1" applyFill="1" applyBorder="1" applyAlignment="1">
      <alignment horizontal="left" vertical="center" wrapText="1"/>
    </xf>
    <xf numFmtId="169" fontId="5" fillId="3" borderId="34" xfId="0" applyNumberFormat="1" applyFont="1" applyFill="1" applyBorder="1" applyAlignment="1">
      <alignment horizontal="center" vertical="center"/>
    </xf>
    <xf numFmtId="169" fontId="5" fillId="3" borderId="67" xfId="0" applyNumberFormat="1" applyFont="1" applyFill="1" applyBorder="1" applyAlignment="1">
      <alignment horizontal="center" vertical="center"/>
    </xf>
    <xf numFmtId="164" fontId="21" fillId="6" borderId="24" xfId="0" applyFont="1" applyFill="1" applyBorder="1" applyAlignment="1">
      <alignment horizontal="center"/>
    </xf>
    <xf numFmtId="169" fontId="5" fillId="3" borderId="64" xfId="0" applyNumberFormat="1" applyFont="1" applyFill="1" applyBorder="1" applyAlignment="1">
      <alignment horizontal="center" vertical="center"/>
    </xf>
    <xf numFmtId="172" fontId="21" fillId="0" borderId="25" xfId="1" applyNumberFormat="1" applyFont="1" applyBorder="1" applyAlignment="1" applyProtection="1">
      <alignment horizontal="right" vertical="center"/>
    </xf>
    <xf numFmtId="169" fontId="38" fillId="3" borderId="64" xfId="1" applyNumberFormat="1" applyFont="1" applyFill="1" applyBorder="1" applyAlignment="1" applyProtection="1">
      <alignment horizontal="center" vertical="center"/>
    </xf>
    <xf numFmtId="172" fontId="21" fillId="0" borderId="25" xfId="1" applyNumberFormat="1" applyFont="1" applyBorder="1" applyAlignment="1" applyProtection="1">
      <alignment horizontal="right"/>
    </xf>
    <xf numFmtId="164" fontId="21" fillId="5" borderId="34" xfId="0" applyFont="1" applyFill="1" applyBorder="1" applyAlignment="1">
      <alignment horizontal="center" vertical="center" wrapText="1"/>
    </xf>
    <xf numFmtId="164" fontId="32" fillId="0" borderId="1" xfId="0" applyFont="1" applyBorder="1" applyAlignment="1">
      <alignment horizontal="center" vertical="center" wrapText="1"/>
    </xf>
    <xf numFmtId="164" fontId="33" fillId="0" borderId="2" xfId="0" applyFont="1" applyBorder="1" applyAlignment="1">
      <alignment horizontal="center" vertical="center" wrapText="1"/>
    </xf>
    <xf numFmtId="164" fontId="34" fillId="0" borderId="4" xfId="0" applyFont="1" applyBorder="1" applyAlignment="1">
      <alignment horizontal="center" vertical="center" wrapText="1"/>
    </xf>
    <xf numFmtId="164" fontId="21" fillId="0" borderId="0" xfId="0" applyFont="1" applyAlignment="1">
      <alignment horizontal="center" vertical="center"/>
    </xf>
    <xf numFmtId="164" fontId="21" fillId="0" borderId="0" xfId="0" applyFont="1" applyAlignment="1">
      <alignment horizontal="center" vertical="center" wrapText="1"/>
    </xf>
    <xf numFmtId="164" fontId="32" fillId="0" borderId="3" xfId="0" applyFont="1" applyBorder="1" applyAlignment="1">
      <alignment horizontal="center" vertical="center" wrapText="1"/>
    </xf>
    <xf numFmtId="164" fontId="32" fillId="0" borderId="0" xfId="0" applyFont="1" applyAlignment="1">
      <alignment horizontal="center" vertical="center" wrapText="1"/>
    </xf>
    <xf numFmtId="164" fontId="32" fillId="0" borderId="25" xfId="0" applyFont="1" applyBorder="1" applyAlignment="1">
      <alignment horizontal="center" vertical="center" wrapText="1"/>
    </xf>
  </cellXfs>
  <cellStyles count="12">
    <cellStyle name="Euro" xfId="2" xr:uid="{00000000-0005-0000-0000-000006000000}"/>
    <cellStyle name="Euro 2" xfId="3" xr:uid="{00000000-0005-0000-0000-000007000000}"/>
    <cellStyle name="Lien hypertexte 2" xfId="4" xr:uid="{00000000-0005-0000-0000-000008000000}"/>
    <cellStyle name="Milliers 2" xfId="11" xr:uid="{FD25421F-7F5F-0A49-AD87-839AE4F42FDD}"/>
    <cellStyle name="Monétaire" xfId="1" builtinId="4"/>
    <cellStyle name="Monétaire 2" xfId="5" xr:uid="{00000000-0005-0000-0000-000009000000}"/>
    <cellStyle name="Monétaire 2 2" xfId="6" xr:uid="{00000000-0005-0000-0000-00000A000000}"/>
    <cellStyle name="Normal" xfId="0" builtinId="0"/>
    <cellStyle name="Normal 2" xfId="7" xr:uid="{00000000-0005-0000-0000-00000B000000}"/>
    <cellStyle name="Normal 3" xfId="10" xr:uid="{0EDD8E35-271E-F24A-97CE-D62494C9A6F2}"/>
    <cellStyle name="Normal 3 2" xfId="9" xr:uid="{44B999EE-88FC-734E-898E-5F9AEDE19852}"/>
    <cellStyle name="Pourcentage" xfId="8"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993366"/>
      <rgbColor rgb="FFFDEADA"/>
      <rgbColor rgb="FFCCFFFF"/>
      <rgbColor rgb="FF660066"/>
      <rgbColor rgb="FFFF8080"/>
      <rgbColor rgb="FF0066CC"/>
      <rgbColor rgb="FFD9D9D9"/>
      <rgbColor rgb="FF000080"/>
      <rgbColor rgb="FFFF00FF"/>
      <rgbColor rgb="FFFFFF00"/>
      <rgbColor rgb="FF00FFFF"/>
      <rgbColor rgb="FF800080"/>
      <rgbColor rgb="FF800000"/>
      <rgbColor rgb="FF008080"/>
      <rgbColor rgb="FF0000D4"/>
      <rgbColor rgb="FF00CCFF"/>
      <rgbColor rgb="FFCCFFFF"/>
      <rgbColor rgb="FFCCFFCC"/>
      <rgbColor rgb="FFFFFF99"/>
      <rgbColor rgb="FF99CCFF"/>
      <rgbColor rgb="FFFF99CC"/>
      <rgbColor rgb="FFCC99FF"/>
      <rgbColor rgb="FFFFCC99"/>
      <rgbColor rgb="FF3366FF"/>
      <rgbColor rgb="FF33CCCC"/>
      <rgbColor rgb="FF99CC00"/>
      <rgbColor rgb="FFFFCC00"/>
      <rgbColor rgb="FFF79646"/>
      <rgbColor rgb="FFFF6600"/>
      <rgbColor rgb="FF8064A2"/>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absolute">
    <xdr:from>
      <xdr:col>0</xdr:col>
      <xdr:colOff>88560</xdr:colOff>
      <xdr:row>0</xdr:row>
      <xdr:rowOff>0</xdr:rowOff>
    </xdr:from>
    <xdr:to>
      <xdr:col>0</xdr:col>
      <xdr:colOff>88920</xdr:colOff>
      <xdr:row>0</xdr:row>
      <xdr:rowOff>360</xdr:rowOff>
    </xdr:to>
    <xdr:sp macro="" textlink="">
      <xdr:nvSpPr>
        <xdr:cNvPr id="2" name="Line 1" hidden="1">
          <a:extLst>
            <a:ext uri="{FF2B5EF4-FFF2-40B4-BE49-F238E27FC236}">
              <a16:creationId xmlns:a16="http://schemas.microsoft.com/office/drawing/2014/main" id="{00000000-0008-0000-0000-000002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3" name="Line 2" hidden="1">
          <a:extLst>
            <a:ext uri="{FF2B5EF4-FFF2-40B4-BE49-F238E27FC236}">
              <a16:creationId xmlns:a16="http://schemas.microsoft.com/office/drawing/2014/main" id="{00000000-0008-0000-0000-000003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4" name="Line 3" hidden="1">
          <a:extLst>
            <a:ext uri="{FF2B5EF4-FFF2-40B4-BE49-F238E27FC236}">
              <a16:creationId xmlns:a16="http://schemas.microsoft.com/office/drawing/2014/main" id="{00000000-0008-0000-0000-000004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5" name="Line 4" hidden="1">
          <a:extLst>
            <a:ext uri="{FF2B5EF4-FFF2-40B4-BE49-F238E27FC236}">
              <a16:creationId xmlns:a16="http://schemas.microsoft.com/office/drawing/2014/main" id="{00000000-0008-0000-0000-000005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6" name="Line 5" hidden="1">
          <a:extLst>
            <a:ext uri="{FF2B5EF4-FFF2-40B4-BE49-F238E27FC236}">
              <a16:creationId xmlns:a16="http://schemas.microsoft.com/office/drawing/2014/main" id="{00000000-0008-0000-0000-000006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7" name="Line 6" hidden="1">
          <a:extLst>
            <a:ext uri="{FF2B5EF4-FFF2-40B4-BE49-F238E27FC236}">
              <a16:creationId xmlns:a16="http://schemas.microsoft.com/office/drawing/2014/main" id="{00000000-0008-0000-0000-000007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8" name="Line 7" hidden="1">
          <a:extLst>
            <a:ext uri="{FF2B5EF4-FFF2-40B4-BE49-F238E27FC236}">
              <a16:creationId xmlns:a16="http://schemas.microsoft.com/office/drawing/2014/main" id="{00000000-0008-0000-0000-000008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88560</xdr:colOff>
      <xdr:row>0</xdr:row>
      <xdr:rowOff>0</xdr:rowOff>
    </xdr:from>
    <xdr:to>
      <xdr:col>0</xdr:col>
      <xdr:colOff>88920</xdr:colOff>
      <xdr:row>0</xdr:row>
      <xdr:rowOff>360</xdr:rowOff>
    </xdr:to>
    <xdr:sp macro="" textlink="">
      <xdr:nvSpPr>
        <xdr:cNvPr id="9" name="Line 8" hidden="1">
          <a:extLst>
            <a:ext uri="{FF2B5EF4-FFF2-40B4-BE49-F238E27FC236}">
              <a16:creationId xmlns:a16="http://schemas.microsoft.com/office/drawing/2014/main" id="{00000000-0008-0000-0000-000009000000}"/>
            </a:ext>
          </a:extLst>
        </xdr:cNvPr>
        <xdr:cNvSpPr/>
      </xdr:nvSpPr>
      <xdr:spPr>
        <a:xfrm>
          <a:off x="88560" y="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oneCell">
    <xdr:from>
      <xdr:col>0</xdr:col>
      <xdr:colOff>270720</xdr:colOff>
      <xdr:row>3</xdr:row>
      <xdr:rowOff>18360</xdr:rowOff>
    </xdr:from>
    <xdr:to>
      <xdr:col>0</xdr:col>
      <xdr:colOff>881640</xdr:colOff>
      <xdr:row>29</xdr:row>
      <xdr:rowOff>34990</xdr:rowOff>
    </xdr:to>
    <xdr:pic>
      <xdr:nvPicPr>
        <xdr:cNvPr id="10" name="Image 11">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1"/>
        <a:stretch/>
      </xdr:blipFill>
      <xdr:spPr>
        <a:xfrm rot="16200000">
          <a:off x="-2511720" y="3353400"/>
          <a:ext cx="6176160" cy="6109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114120</xdr:colOff>
      <xdr:row>6</xdr:row>
      <xdr:rowOff>12600</xdr:rowOff>
    </xdr:from>
    <xdr:to>
      <xdr:col>0</xdr:col>
      <xdr:colOff>114120</xdr:colOff>
      <xdr:row>7</xdr:row>
      <xdr:rowOff>139680</xdr:rowOff>
    </xdr:to>
    <xdr:sp macro="" textlink="">
      <xdr:nvSpPr>
        <xdr:cNvPr id="9" name="Line 1">
          <a:extLst>
            <a:ext uri="{FF2B5EF4-FFF2-40B4-BE49-F238E27FC236}">
              <a16:creationId xmlns:a16="http://schemas.microsoft.com/office/drawing/2014/main" id="{00000000-0008-0000-0100-000009000000}"/>
            </a:ext>
          </a:extLst>
        </xdr:cNvPr>
        <xdr:cNvSpPr/>
      </xdr:nvSpPr>
      <xdr:spPr>
        <a:xfrm>
          <a:off x="114120" y="984240"/>
          <a:ext cx="0" cy="28908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0" name="Line 2" hidden="1">
          <a:extLst>
            <a:ext uri="{FF2B5EF4-FFF2-40B4-BE49-F238E27FC236}">
              <a16:creationId xmlns:a16="http://schemas.microsoft.com/office/drawing/2014/main" id="{00000000-0008-0000-0100-00000A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1" name="Line 3" hidden="1">
          <a:extLst>
            <a:ext uri="{FF2B5EF4-FFF2-40B4-BE49-F238E27FC236}">
              <a16:creationId xmlns:a16="http://schemas.microsoft.com/office/drawing/2014/main" id="{00000000-0008-0000-0100-00000B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2" name="Line 4" hidden="1">
          <a:extLst>
            <a:ext uri="{FF2B5EF4-FFF2-40B4-BE49-F238E27FC236}">
              <a16:creationId xmlns:a16="http://schemas.microsoft.com/office/drawing/2014/main" id="{00000000-0008-0000-0100-00000C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3" name="Line 5" hidden="1">
          <a:extLst>
            <a:ext uri="{FF2B5EF4-FFF2-40B4-BE49-F238E27FC236}">
              <a16:creationId xmlns:a16="http://schemas.microsoft.com/office/drawing/2014/main" id="{00000000-0008-0000-0100-00000D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4" name="Line 6" hidden="1">
          <a:extLst>
            <a:ext uri="{FF2B5EF4-FFF2-40B4-BE49-F238E27FC236}">
              <a16:creationId xmlns:a16="http://schemas.microsoft.com/office/drawing/2014/main" id="{00000000-0008-0000-0100-00000E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5" name="Line 7" hidden="1">
          <a:extLst>
            <a:ext uri="{FF2B5EF4-FFF2-40B4-BE49-F238E27FC236}">
              <a16:creationId xmlns:a16="http://schemas.microsoft.com/office/drawing/2014/main" id="{00000000-0008-0000-0100-00000F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editAs="absolute">
    <xdr:from>
      <xdr:col>0</xdr:col>
      <xdr:colOff>114120</xdr:colOff>
      <xdr:row>118</xdr:row>
      <xdr:rowOff>0</xdr:rowOff>
    </xdr:from>
    <xdr:to>
      <xdr:col>0</xdr:col>
      <xdr:colOff>114480</xdr:colOff>
      <xdr:row>118</xdr:row>
      <xdr:rowOff>360</xdr:rowOff>
    </xdr:to>
    <xdr:sp macro="" textlink="">
      <xdr:nvSpPr>
        <xdr:cNvPr id="16" name="Line 8" hidden="1">
          <a:extLst>
            <a:ext uri="{FF2B5EF4-FFF2-40B4-BE49-F238E27FC236}">
              <a16:creationId xmlns:a16="http://schemas.microsoft.com/office/drawing/2014/main" id="{00000000-0008-0000-0100-000010000000}"/>
            </a:ext>
          </a:extLst>
        </xdr:cNvPr>
        <xdr:cNvSpPr/>
      </xdr:nvSpPr>
      <xdr:spPr>
        <a:xfrm>
          <a:off x="114120" y="19107000"/>
          <a:ext cx="360" cy="360"/>
        </a:xfrm>
        <a:custGeom>
          <a:avLst/>
          <a:gdLst/>
          <a:ahLst/>
          <a:cxnLst/>
          <a:rect l="l" t="t" r="r" b="b"/>
          <a:pathLst>
            <a:path fill="none">
              <a:moveTo>
                <a:pt x="0" y="0"/>
              </a:moveTo>
              <a:lnTo>
                <a:pt x="0" y="0"/>
              </a:lnTo>
            </a:path>
          </a:pathLst>
        </a:custGeom>
        <a:noFill/>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2266950</xdr:colOff>
      <xdr:row>123</xdr:row>
      <xdr:rowOff>0</xdr:rowOff>
    </xdr:from>
    <xdr:to>
      <xdr:col>1</xdr:col>
      <xdr:colOff>2343150</xdr:colOff>
      <xdr:row>124</xdr:row>
      <xdr:rowOff>6123</xdr:rowOff>
    </xdr:to>
    <xdr:sp macro="" textlink="">
      <xdr:nvSpPr>
        <xdr:cNvPr id="2" name="Text Box 3">
          <a:extLst>
            <a:ext uri="{FF2B5EF4-FFF2-40B4-BE49-F238E27FC236}">
              <a16:creationId xmlns:a16="http://schemas.microsoft.com/office/drawing/2014/main" id="{D70272E8-6CD3-5546-8CF0-A335DBA67D2C}"/>
            </a:ext>
          </a:extLst>
        </xdr:cNvPr>
        <xdr:cNvSpPr txBox="1">
          <a:spLocks noChangeArrowheads="1"/>
        </xdr:cNvSpPr>
      </xdr:nvSpPr>
      <xdr:spPr bwMode="auto">
        <a:xfrm>
          <a:off x="2965450" y="31521400"/>
          <a:ext cx="76200" cy="183923"/>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2266950</xdr:colOff>
      <xdr:row>123</xdr:row>
      <xdr:rowOff>0</xdr:rowOff>
    </xdr:from>
    <xdr:ext cx="76200" cy="201930"/>
    <xdr:sp macro="" textlink="">
      <xdr:nvSpPr>
        <xdr:cNvPr id="3" name="Text Box 3">
          <a:extLst>
            <a:ext uri="{FF2B5EF4-FFF2-40B4-BE49-F238E27FC236}">
              <a16:creationId xmlns:a16="http://schemas.microsoft.com/office/drawing/2014/main" id="{E0294FEC-D709-9B4E-8B5E-8A4A4A40AC9A}"/>
            </a:ext>
          </a:extLst>
        </xdr:cNvPr>
        <xdr:cNvSpPr txBox="1">
          <a:spLocks noChangeArrowheads="1"/>
        </xdr:cNvSpPr>
      </xdr:nvSpPr>
      <xdr:spPr bwMode="auto">
        <a:xfrm>
          <a:off x="2965450" y="31521400"/>
          <a:ext cx="76200" cy="201930"/>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2266950</xdr:colOff>
      <xdr:row>174</xdr:row>
      <xdr:rowOff>0</xdr:rowOff>
    </xdr:from>
    <xdr:to>
      <xdr:col>1</xdr:col>
      <xdr:colOff>2339340</xdr:colOff>
      <xdr:row>175</xdr:row>
      <xdr:rowOff>6123</xdr:rowOff>
    </xdr:to>
    <xdr:sp macro="" textlink="">
      <xdr:nvSpPr>
        <xdr:cNvPr id="4" name="Text Box 3">
          <a:extLst>
            <a:ext uri="{FF2B5EF4-FFF2-40B4-BE49-F238E27FC236}">
              <a16:creationId xmlns:a16="http://schemas.microsoft.com/office/drawing/2014/main" id="{45DC2AAE-5365-DA4D-84CE-CEC94D90C371}"/>
            </a:ext>
          </a:extLst>
        </xdr:cNvPr>
        <xdr:cNvSpPr txBox="1">
          <a:spLocks noChangeArrowheads="1"/>
        </xdr:cNvSpPr>
      </xdr:nvSpPr>
      <xdr:spPr bwMode="auto">
        <a:xfrm>
          <a:off x="2965450" y="32867600"/>
          <a:ext cx="72390" cy="183923"/>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2266950</xdr:colOff>
      <xdr:row>174</xdr:row>
      <xdr:rowOff>0</xdr:rowOff>
    </xdr:from>
    <xdr:ext cx="76200" cy="201930"/>
    <xdr:sp macro="" textlink="">
      <xdr:nvSpPr>
        <xdr:cNvPr id="5" name="Text Box 3">
          <a:extLst>
            <a:ext uri="{FF2B5EF4-FFF2-40B4-BE49-F238E27FC236}">
              <a16:creationId xmlns:a16="http://schemas.microsoft.com/office/drawing/2014/main" id="{AA50844B-A3D7-D242-8795-FFD8B74CF5DA}"/>
            </a:ext>
          </a:extLst>
        </xdr:cNvPr>
        <xdr:cNvSpPr txBox="1">
          <a:spLocks noChangeArrowheads="1"/>
        </xdr:cNvSpPr>
      </xdr:nvSpPr>
      <xdr:spPr bwMode="auto">
        <a:xfrm>
          <a:off x="2965450" y="32867600"/>
          <a:ext cx="76200" cy="201930"/>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2266950</xdr:colOff>
      <xdr:row>104</xdr:row>
      <xdr:rowOff>0</xdr:rowOff>
    </xdr:from>
    <xdr:to>
      <xdr:col>1</xdr:col>
      <xdr:colOff>2343150</xdr:colOff>
      <xdr:row>105</xdr:row>
      <xdr:rowOff>6123</xdr:rowOff>
    </xdr:to>
    <xdr:sp macro="" textlink="">
      <xdr:nvSpPr>
        <xdr:cNvPr id="2" name="Text Box 3">
          <a:extLst>
            <a:ext uri="{FF2B5EF4-FFF2-40B4-BE49-F238E27FC236}">
              <a16:creationId xmlns:a16="http://schemas.microsoft.com/office/drawing/2014/main" id="{6C863D7D-33E7-2647-B90C-DEC6A84C9F01}"/>
            </a:ext>
          </a:extLst>
        </xdr:cNvPr>
        <xdr:cNvSpPr txBox="1">
          <a:spLocks noChangeArrowheads="1"/>
        </xdr:cNvSpPr>
      </xdr:nvSpPr>
      <xdr:spPr bwMode="auto">
        <a:xfrm>
          <a:off x="2990850" y="32067500"/>
          <a:ext cx="76200" cy="183923"/>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2266950</xdr:colOff>
      <xdr:row>104</xdr:row>
      <xdr:rowOff>0</xdr:rowOff>
    </xdr:from>
    <xdr:ext cx="76200" cy="201930"/>
    <xdr:sp macro="" textlink="">
      <xdr:nvSpPr>
        <xdr:cNvPr id="3" name="Text Box 3">
          <a:extLst>
            <a:ext uri="{FF2B5EF4-FFF2-40B4-BE49-F238E27FC236}">
              <a16:creationId xmlns:a16="http://schemas.microsoft.com/office/drawing/2014/main" id="{41D6797F-4D0A-584E-A430-2BB0BC6A08B7}"/>
            </a:ext>
          </a:extLst>
        </xdr:cNvPr>
        <xdr:cNvSpPr txBox="1">
          <a:spLocks noChangeArrowheads="1"/>
        </xdr:cNvSpPr>
      </xdr:nvSpPr>
      <xdr:spPr bwMode="auto">
        <a:xfrm>
          <a:off x="2990850" y="32067500"/>
          <a:ext cx="76200" cy="201930"/>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2266950</xdr:colOff>
      <xdr:row>267</xdr:row>
      <xdr:rowOff>0</xdr:rowOff>
    </xdr:from>
    <xdr:to>
      <xdr:col>1</xdr:col>
      <xdr:colOff>2343150</xdr:colOff>
      <xdr:row>268</xdr:row>
      <xdr:rowOff>33989</xdr:rowOff>
    </xdr:to>
    <xdr:sp macro="" textlink="">
      <xdr:nvSpPr>
        <xdr:cNvPr id="4" name="Text Box 3">
          <a:extLst>
            <a:ext uri="{FF2B5EF4-FFF2-40B4-BE49-F238E27FC236}">
              <a16:creationId xmlns:a16="http://schemas.microsoft.com/office/drawing/2014/main" id="{51AC4E03-509A-9047-ACD6-0FBE74A2B006}"/>
            </a:ext>
          </a:extLst>
        </xdr:cNvPr>
        <xdr:cNvSpPr txBox="1">
          <a:spLocks noChangeArrowheads="1"/>
        </xdr:cNvSpPr>
      </xdr:nvSpPr>
      <xdr:spPr bwMode="auto">
        <a:xfrm>
          <a:off x="2965450" y="48348900"/>
          <a:ext cx="76200" cy="211789"/>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2266950</xdr:colOff>
      <xdr:row>267</xdr:row>
      <xdr:rowOff>0</xdr:rowOff>
    </xdr:from>
    <xdr:ext cx="76200" cy="201930"/>
    <xdr:sp macro="" textlink="">
      <xdr:nvSpPr>
        <xdr:cNvPr id="5" name="Text Box 3">
          <a:extLst>
            <a:ext uri="{FF2B5EF4-FFF2-40B4-BE49-F238E27FC236}">
              <a16:creationId xmlns:a16="http://schemas.microsoft.com/office/drawing/2014/main" id="{BBCB5D10-392A-204F-88DB-3F53D8D4CE81}"/>
            </a:ext>
          </a:extLst>
        </xdr:cNvPr>
        <xdr:cNvSpPr txBox="1">
          <a:spLocks noChangeArrowheads="1"/>
        </xdr:cNvSpPr>
      </xdr:nvSpPr>
      <xdr:spPr bwMode="auto">
        <a:xfrm>
          <a:off x="2965450" y="48348900"/>
          <a:ext cx="76200" cy="201930"/>
        </a:xfrm>
        <a:prstGeom prst="rect">
          <a:avLst/>
        </a:prstGeom>
        <a:noFill/>
        <a:ln>
          <a:noFill/>
        </a:ln>
        <a:extLst>
          <a:ext uri="{909E8E84-426E-40DD-AFC4-6F175D3DCCD1}">
            <a14:hiddenFill xmlns:a14="http://schemas.microsoft.com/office/drawing/2010/main">
              <a:solidFill>
                <a:srgbClr xmlns:mc="http://schemas.openxmlformats.org/markup-compatibility/2006" val="008000"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0-TERTIAIRE\24-0166%20JUSTICE%20-%20Service%20P&#233;nitentiaire%20Toulouse\4%20-%20APS\1%20-%20autres%20intervenants\architecte\plans\24.10.10\24CCH55%20SPIP%20TOULOUSE-PHASE%20APS-CDPGF-241006_IndA.xlsx" TargetMode="External"/><Relationship Id="rId1" Type="http://schemas.openxmlformats.org/officeDocument/2006/relationships/externalLinkPath" Target="file:///L:\0-TERTIAIRE\24-0166%20JUSTICE%20-%20Service%20P&#233;nitentiaire%20Toulouse\4%20-%20APS\1%20-%20autres%20intervenants\architecte\plans\24.10.10\24CCH55%20SPIP%20TOULOUSE-PHASE%20APS-CDPGF-241006_In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NO%20NAME/24CCH55%20SPIP%20TOULOUSE/09%20PRO/02%20Rendu/TECHNISPHERE%20/Pie&#768;ces%20e&#769;crites/24-0166_PRO_LOTS%20TECH_EST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TEST"/>
      <sheetName val="LOT 01 PLA"/>
      <sheetName val="LOT 02 C AMO"/>
      <sheetName val="LOT 03 FP"/>
      <sheetName val="LOT 04 RVT"/>
      <sheetName val="LOT 05 MIN"/>
      <sheetName val="LOT 06 MEX SER"/>
      <sheetName val="LOT 07 CVCS"/>
      <sheetName val="LOT 08 CFOCFA"/>
      <sheetName val="LOT 09 PNT"/>
      <sheetName val="RECAP FINANCIER"/>
    </sheetNames>
    <sheetDataSet>
      <sheetData sheetId="0" refreshError="1">
        <row r="6">
          <cell r="B6" t="str">
            <v>SPIP Toulouse</v>
          </cell>
          <cell r="C6">
            <v>44327</v>
          </cell>
        </row>
        <row r="16">
          <cell r="B16" t="str">
            <v>DPGF</v>
          </cell>
        </row>
        <row r="25">
          <cell r="B25" t="str">
            <v xml:space="preserve">LOT 07 CVCS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s>
    <sheetDataSet>
      <sheetData sheetId="0"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MJ32"/>
  <sheetViews>
    <sheetView topLeftCell="A29" zoomScale="80" zoomScaleNormal="80" workbookViewId="0">
      <selection activeCell="J34" sqref="J34"/>
    </sheetView>
  </sheetViews>
  <sheetFormatPr baseColWidth="10" defaultColWidth="10.85546875" defaultRowHeight="15.75" x14ac:dyDescent="0.2"/>
  <cols>
    <col min="1" max="1" width="18" style="4" customWidth="1"/>
    <col min="2" max="2" width="104.85546875" style="4" customWidth="1"/>
    <col min="3" max="3" width="25.42578125" style="5" customWidth="1"/>
    <col min="4" max="4" width="9.42578125" style="4" customWidth="1"/>
    <col min="5" max="1024" width="10.85546875" style="4"/>
  </cols>
  <sheetData>
    <row r="2" spans="1:4" x14ac:dyDescent="0.2">
      <c r="A2" s="607"/>
      <c r="D2" s="3"/>
    </row>
    <row r="3" spans="1:4" ht="12" customHeight="1" x14ac:dyDescent="0.2">
      <c r="A3" s="607"/>
      <c r="B3" s="6"/>
      <c r="C3" s="7"/>
      <c r="D3" s="3"/>
    </row>
    <row r="4" spans="1:4" ht="12" customHeight="1" x14ac:dyDescent="0.2">
      <c r="A4" s="607"/>
      <c r="B4" s="6"/>
      <c r="C4" s="7"/>
      <c r="D4" s="3"/>
    </row>
    <row r="5" spans="1:4" ht="12" customHeight="1" x14ac:dyDescent="0.2">
      <c r="A5" s="607"/>
      <c r="B5" s="8"/>
      <c r="C5" s="7"/>
      <c r="D5" s="3"/>
    </row>
    <row r="6" spans="1:4" ht="39.75" customHeight="1" x14ac:dyDescent="0.2">
      <c r="A6" s="607"/>
      <c r="B6" s="9" t="s">
        <v>0</v>
      </c>
      <c r="C6" s="10">
        <f ca="1">TODAY()</f>
        <v>44527</v>
      </c>
      <c r="D6" s="3"/>
    </row>
    <row r="7" spans="1:4" ht="18.75" x14ac:dyDescent="0.2">
      <c r="A7" s="607"/>
      <c r="B7" s="11"/>
      <c r="D7" s="3"/>
    </row>
    <row r="8" spans="1:4" ht="27.75" customHeight="1" x14ac:dyDescent="0.2">
      <c r="A8" s="607"/>
      <c r="B8" s="12" t="s">
        <v>1</v>
      </c>
      <c r="C8" s="608" t="s">
        <v>2</v>
      </c>
      <c r="D8" s="13"/>
    </row>
    <row r="9" spans="1:4" ht="18.75" x14ac:dyDescent="0.2">
      <c r="A9" s="607"/>
      <c r="B9" s="14" t="s">
        <v>3</v>
      </c>
      <c r="C9" s="608"/>
      <c r="D9" s="13"/>
    </row>
    <row r="10" spans="1:4" ht="20.25" customHeight="1" x14ac:dyDescent="0.2">
      <c r="A10" s="607"/>
      <c r="B10" s="15" t="s">
        <v>4</v>
      </c>
      <c r="C10" s="608"/>
      <c r="D10" s="13"/>
    </row>
    <row r="11" spans="1:4" ht="18.75" x14ac:dyDescent="0.2">
      <c r="A11" s="607"/>
      <c r="B11" s="16" t="s">
        <v>351</v>
      </c>
      <c r="C11" s="608"/>
      <c r="D11" s="13"/>
    </row>
    <row r="12" spans="1:4" x14ac:dyDescent="0.2">
      <c r="A12" s="607"/>
      <c r="B12" s="17"/>
      <c r="C12" s="608"/>
      <c r="D12" s="13"/>
    </row>
    <row r="13" spans="1:4" x14ac:dyDescent="0.2">
      <c r="A13" s="607"/>
      <c r="D13" s="3"/>
    </row>
    <row r="14" spans="1:4" x14ac:dyDescent="0.2">
      <c r="A14" s="607"/>
      <c r="D14" s="3"/>
    </row>
    <row r="15" spans="1:4" x14ac:dyDescent="0.2">
      <c r="A15" s="607"/>
      <c r="B15" s="7"/>
      <c r="D15" s="3"/>
    </row>
    <row r="16" spans="1:4" ht="18.75" x14ac:dyDescent="0.2">
      <c r="A16" s="607"/>
      <c r="B16" s="18" t="s">
        <v>5</v>
      </c>
      <c r="D16" s="3"/>
    </row>
    <row r="17" spans="1:4" ht="18.75" x14ac:dyDescent="0.2">
      <c r="A17" s="607"/>
      <c r="B17" s="19" t="s">
        <v>6</v>
      </c>
      <c r="D17" s="3"/>
    </row>
    <row r="18" spans="1:4" ht="18.75" x14ac:dyDescent="0.2">
      <c r="A18" s="607"/>
      <c r="B18" s="18"/>
      <c r="D18" s="3"/>
    </row>
    <row r="19" spans="1:4" ht="18.75" x14ac:dyDescent="0.2">
      <c r="A19" s="607"/>
      <c r="B19" s="18" t="s">
        <v>246</v>
      </c>
      <c r="D19" s="3"/>
    </row>
    <row r="20" spans="1:4" ht="18.75" customHeight="1" x14ac:dyDescent="0.2">
      <c r="A20" s="607"/>
      <c r="B20" s="18" t="s">
        <v>247</v>
      </c>
      <c r="D20" s="3"/>
    </row>
    <row r="21" spans="1:4" ht="18.75" customHeight="1" x14ac:dyDescent="0.2">
      <c r="A21" s="607"/>
      <c r="B21" s="18" t="s">
        <v>248</v>
      </c>
      <c r="D21" s="3"/>
    </row>
    <row r="22" spans="1:4" ht="18.75" customHeight="1" x14ac:dyDescent="0.2">
      <c r="A22" s="607"/>
      <c r="B22" s="18" t="s">
        <v>249</v>
      </c>
      <c r="D22" s="3"/>
    </row>
    <row r="23" spans="1:4" ht="18.75" customHeight="1" x14ac:dyDescent="0.2">
      <c r="A23" s="607"/>
      <c r="B23" s="18" t="s">
        <v>250</v>
      </c>
      <c r="D23" s="3"/>
    </row>
    <row r="24" spans="1:4" ht="18.75" customHeight="1" x14ac:dyDescent="0.2">
      <c r="A24" s="607"/>
      <c r="B24" s="18" t="s">
        <v>251</v>
      </c>
      <c r="D24" s="3"/>
    </row>
    <row r="25" spans="1:4" ht="18.75" customHeight="1" x14ac:dyDescent="0.2">
      <c r="A25" s="607"/>
      <c r="B25" s="18" t="s">
        <v>252</v>
      </c>
      <c r="D25" s="3"/>
    </row>
    <row r="26" spans="1:4" ht="18.75" x14ac:dyDescent="0.2">
      <c r="A26" s="607"/>
      <c r="B26" s="18" t="s">
        <v>253</v>
      </c>
      <c r="D26" s="3"/>
    </row>
    <row r="27" spans="1:4" x14ac:dyDescent="0.2">
      <c r="A27" s="607"/>
      <c r="C27" s="20"/>
      <c r="D27" s="3"/>
    </row>
    <row r="28" spans="1:4" x14ac:dyDescent="0.2">
      <c r="D28" s="3"/>
    </row>
    <row r="29" spans="1:4" x14ac:dyDescent="0.2">
      <c r="D29" s="3"/>
    </row>
    <row r="30" spans="1:4" x14ac:dyDescent="0.2">
      <c r="D30" s="3"/>
    </row>
    <row r="31" spans="1:4" x14ac:dyDescent="0.2">
      <c r="D31" s="3"/>
    </row>
    <row r="32" spans="1:4" x14ac:dyDescent="0.2">
      <c r="D32" s="3"/>
    </row>
  </sheetData>
  <mergeCells count="2">
    <mergeCell ref="A2:A27"/>
    <mergeCell ref="C8:C12"/>
  </mergeCells>
  <pageMargins left="0.25" right="0.25" top="0.75" bottom="0.75" header="0.3" footer="0.3"/>
  <pageSetup paperSize="9" scale="75" fitToHeight="0" orientation="portrait" horizontalDpi="300" verticalDpi="300"/>
  <colBreaks count="1" manualBreakCount="1">
    <brk id="5" max="1048575"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118"/>
  <sheetViews>
    <sheetView zoomScale="80" zoomScaleNormal="80" workbookViewId="0">
      <selection activeCell="A16" sqref="A16"/>
    </sheetView>
  </sheetViews>
  <sheetFormatPr baseColWidth="10" defaultColWidth="10.85546875" defaultRowHeight="12.75" x14ac:dyDescent="0.2"/>
  <cols>
    <col min="1" max="1" width="77.85546875" style="21" customWidth="1"/>
    <col min="2" max="2" width="8.85546875" style="21" customWidth="1"/>
    <col min="3" max="3" width="10.85546875" style="22"/>
    <col min="4" max="4" width="10.85546875" style="21"/>
    <col min="5" max="5" width="14.85546875" style="21" customWidth="1"/>
    <col min="6" max="1024" width="10.85546875" style="23"/>
  </cols>
  <sheetData>
    <row r="1" spans="1:5" x14ac:dyDescent="0.2">
      <c r="A1" s="24"/>
      <c r="B1" s="25"/>
      <c r="C1" s="26"/>
      <c r="D1" s="27"/>
      <c r="E1" s="28">
        <v>35747</v>
      </c>
    </row>
    <row r="2" spans="1:5" x14ac:dyDescent="0.2">
      <c r="A2" s="29" t="s">
        <v>7</v>
      </c>
      <c r="B2" s="30" t="s">
        <v>8</v>
      </c>
      <c r="C2" s="31"/>
      <c r="D2" s="30"/>
      <c r="E2" s="32" t="s">
        <v>9</v>
      </c>
    </row>
    <row r="3" spans="1:5" x14ac:dyDescent="0.2">
      <c r="A3" s="29"/>
      <c r="B3" s="30" t="s">
        <v>10</v>
      </c>
      <c r="C3" s="31"/>
      <c r="D3" s="30"/>
      <c r="E3" s="33"/>
    </row>
    <row r="4" spans="1:5" x14ac:dyDescent="0.2">
      <c r="A4" s="34" t="s">
        <v>11</v>
      </c>
      <c r="B4" s="35" t="s">
        <v>12</v>
      </c>
      <c r="C4" s="31"/>
      <c r="D4" s="35"/>
      <c r="E4" s="33"/>
    </row>
    <row r="5" spans="1:5" x14ac:dyDescent="0.2">
      <c r="A5" s="36"/>
      <c r="B5" s="37"/>
      <c r="C5" s="38"/>
      <c r="D5" s="37"/>
      <c r="E5" s="39" t="s">
        <v>13</v>
      </c>
    </row>
    <row r="6" spans="1:5" x14ac:dyDescent="0.2">
      <c r="A6" s="40" t="s">
        <v>14</v>
      </c>
      <c r="B6" s="41"/>
      <c r="C6" s="42"/>
      <c r="D6" s="41"/>
      <c r="E6" s="40"/>
    </row>
    <row r="7" spans="1:5" x14ac:dyDescent="0.2">
      <c r="A7" s="43" t="s">
        <v>15</v>
      </c>
      <c r="B7" s="43" t="s">
        <v>16</v>
      </c>
      <c r="C7" s="44" t="s">
        <v>17</v>
      </c>
      <c r="D7" s="43" t="s">
        <v>18</v>
      </c>
      <c r="E7" s="43" t="s">
        <v>19</v>
      </c>
    </row>
    <row r="8" spans="1:5" x14ac:dyDescent="0.2">
      <c r="A8" s="45"/>
      <c r="B8" s="46"/>
      <c r="C8" s="47"/>
      <c r="D8" s="46"/>
      <c r="E8" s="45"/>
    </row>
    <row r="9" spans="1:5" s="21" customFormat="1" ht="12.75" customHeight="1" x14ac:dyDescent="0.2">
      <c r="A9" s="48"/>
      <c r="B9" s="41"/>
      <c r="C9" s="42"/>
      <c r="D9" s="49"/>
      <c r="E9" s="50"/>
    </row>
    <row r="10" spans="1:5" s="21" customFormat="1" ht="12.75" customHeight="1" x14ac:dyDescent="0.2">
      <c r="A10" s="51" t="s">
        <v>20</v>
      </c>
      <c r="B10" s="52"/>
      <c r="C10" s="53"/>
      <c r="D10" s="54"/>
      <c r="E10" s="54" t="str">
        <f t="shared" ref="E10:E16" si="0">IF(C10&gt;0,C10*D10,"")</f>
        <v/>
      </c>
    </row>
    <row r="11" spans="1:5" s="21" customFormat="1" ht="12.75" customHeight="1" x14ac:dyDescent="0.2">
      <c r="A11" s="55"/>
      <c r="B11" s="52"/>
      <c r="C11" s="53"/>
      <c r="D11" s="54"/>
      <c r="E11" s="54" t="str">
        <f t="shared" si="0"/>
        <v/>
      </c>
    </row>
    <row r="12" spans="1:5" s="21" customFormat="1" ht="12.75" customHeight="1" x14ac:dyDescent="0.2">
      <c r="A12" s="55"/>
      <c r="B12" s="52"/>
      <c r="C12" s="53"/>
      <c r="D12" s="54"/>
      <c r="E12" s="54" t="str">
        <f t="shared" si="0"/>
        <v/>
      </c>
    </row>
    <row r="13" spans="1:5" s="21" customFormat="1" ht="12.75" customHeight="1" x14ac:dyDescent="0.2">
      <c r="A13" s="56"/>
      <c r="B13" s="52"/>
      <c r="C13" s="53"/>
      <c r="D13" s="54"/>
      <c r="E13" s="54" t="str">
        <f t="shared" si="0"/>
        <v/>
      </c>
    </row>
    <row r="14" spans="1:5" s="21" customFormat="1" ht="12.75" customHeight="1" x14ac:dyDescent="0.2">
      <c r="A14" s="55"/>
      <c r="B14" s="52"/>
      <c r="C14" s="53"/>
      <c r="D14" s="54"/>
      <c r="E14" s="54" t="str">
        <f t="shared" si="0"/>
        <v/>
      </c>
    </row>
    <row r="15" spans="1:5" s="21" customFormat="1" ht="12.75" customHeight="1" x14ac:dyDescent="0.2">
      <c r="A15" s="55"/>
      <c r="B15" s="52"/>
      <c r="C15" s="53"/>
      <c r="D15" s="54"/>
      <c r="E15" s="54" t="str">
        <f t="shared" si="0"/>
        <v/>
      </c>
    </row>
    <row r="16" spans="1:5" s="21" customFormat="1" ht="12.75" customHeight="1" x14ac:dyDescent="0.2">
      <c r="A16" s="55"/>
      <c r="B16" s="52"/>
      <c r="C16" s="53"/>
      <c r="D16" s="54"/>
      <c r="E16" s="54" t="str">
        <f t="shared" si="0"/>
        <v/>
      </c>
    </row>
    <row r="17" spans="1:5" s="21" customFormat="1" ht="12.75" customHeight="1" x14ac:dyDescent="0.2">
      <c r="A17" s="55"/>
      <c r="B17" s="52"/>
      <c r="C17" s="53"/>
      <c r="D17" s="54"/>
      <c r="E17" s="54"/>
    </row>
    <row r="18" spans="1:5" s="21" customFormat="1" ht="12.75" customHeight="1" x14ac:dyDescent="0.2">
      <c r="A18" s="55"/>
      <c r="B18" s="52"/>
      <c r="C18" s="53"/>
      <c r="D18" s="54"/>
      <c r="E18" s="54"/>
    </row>
    <row r="19" spans="1:5" s="21" customFormat="1" ht="12.75" customHeight="1" x14ac:dyDescent="0.2">
      <c r="A19" s="55"/>
      <c r="B19" s="52"/>
      <c r="C19" s="53"/>
      <c r="D19" s="54"/>
      <c r="E19" s="54"/>
    </row>
    <row r="20" spans="1:5" s="21" customFormat="1" ht="12.75" customHeight="1" x14ac:dyDescent="0.2">
      <c r="A20" s="55"/>
      <c r="B20" s="52"/>
      <c r="C20" s="53"/>
      <c r="D20" s="54"/>
      <c r="E20" s="54"/>
    </row>
    <row r="21" spans="1:5" s="21" customFormat="1" ht="12.75" customHeight="1" x14ac:dyDescent="0.2">
      <c r="A21" s="55"/>
      <c r="B21" s="52"/>
      <c r="C21" s="53"/>
      <c r="D21" s="54"/>
      <c r="E21" s="54"/>
    </row>
    <row r="22" spans="1:5" s="21" customFormat="1" ht="12.75" customHeight="1" x14ac:dyDescent="0.2">
      <c r="A22" s="55"/>
      <c r="B22" s="52"/>
      <c r="C22" s="53"/>
      <c r="D22" s="54"/>
      <c r="E22" s="54"/>
    </row>
    <row r="23" spans="1:5" s="21" customFormat="1" ht="12.75" customHeight="1" x14ac:dyDescent="0.2">
      <c r="A23" s="55"/>
      <c r="B23" s="52"/>
      <c r="C23" s="53"/>
      <c r="D23" s="54"/>
      <c r="E23" s="54"/>
    </row>
    <row r="24" spans="1:5" s="21" customFormat="1" ht="12.75" customHeight="1" x14ac:dyDescent="0.2">
      <c r="A24" s="55"/>
      <c r="B24" s="52"/>
      <c r="C24" s="53"/>
      <c r="D24" s="54"/>
      <c r="E24" s="54"/>
    </row>
    <row r="25" spans="1:5" s="21" customFormat="1" ht="12.75" customHeight="1" x14ac:dyDescent="0.2">
      <c r="A25" s="55"/>
      <c r="B25" s="52"/>
      <c r="C25" s="53"/>
      <c r="D25" s="54"/>
      <c r="E25" s="54"/>
    </row>
    <row r="26" spans="1:5" s="21" customFormat="1" ht="12.75" customHeight="1" x14ac:dyDescent="0.2">
      <c r="A26" s="55"/>
      <c r="B26" s="52"/>
      <c r="C26" s="53"/>
      <c r="D26" s="54"/>
      <c r="E26" s="54"/>
    </row>
    <row r="27" spans="1:5" s="21" customFormat="1" ht="12.75" customHeight="1" x14ac:dyDescent="0.2">
      <c r="A27" s="55"/>
      <c r="B27" s="52"/>
      <c r="C27" s="53"/>
      <c r="D27" s="54"/>
      <c r="E27" s="54"/>
    </row>
    <row r="28" spans="1:5" s="21" customFormat="1" ht="12.75" customHeight="1" x14ac:dyDescent="0.2">
      <c r="A28" s="55"/>
      <c r="B28" s="52"/>
      <c r="C28" s="53"/>
      <c r="D28" s="54"/>
      <c r="E28" s="54"/>
    </row>
    <row r="29" spans="1:5" s="21" customFormat="1" ht="12.75" customHeight="1" x14ac:dyDescent="0.2">
      <c r="A29" s="55"/>
      <c r="B29" s="52"/>
      <c r="C29" s="53"/>
      <c r="D29" s="54"/>
      <c r="E29" s="54"/>
    </row>
    <row r="30" spans="1:5" s="21" customFormat="1" ht="12.75" customHeight="1" x14ac:dyDescent="0.2">
      <c r="A30" s="55"/>
      <c r="B30" s="52"/>
      <c r="C30" s="53"/>
      <c r="D30" s="54"/>
      <c r="E30" s="54"/>
    </row>
    <row r="31" spans="1:5" s="21" customFormat="1" ht="12.75" customHeight="1" x14ac:dyDescent="0.2">
      <c r="A31" s="55"/>
      <c r="B31" s="52"/>
      <c r="C31" s="53"/>
      <c r="D31" s="54"/>
      <c r="E31" s="54"/>
    </row>
    <row r="32" spans="1:5" s="21" customFormat="1" ht="12.75" customHeight="1" x14ac:dyDescent="0.2">
      <c r="A32" s="55"/>
      <c r="B32" s="52"/>
      <c r="C32" s="53"/>
      <c r="D32" s="54"/>
      <c r="E32" s="54"/>
    </row>
    <row r="33" spans="1:5" s="21" customFormat="1" ht="12.75" customHeight="1" x14ac:dyDescent="0.2">
      <c r="A33" s="55"/>
      <c r="B33" s="52"/>
      <c r="C33" s="53"/>
      <c r="D33" s="54"/>
      <c r="E33" s="54"/>
    </row>
    <row r="34" spans="1:5" s="21" customFormat="1" ht="12.75" customHeight="1" x14ac:dyDescent="0.2">
      <c r="A34" s="55"/>
      <c r="B34" s="52"/>
      <c r="C34" s="53"/>
      <c r="D34" s="54"/>
      <c r="E34" s="54"/>
    </row>
    <row r="35" spans="1:5" s="21" customFormat="1" ht="12.75" customHeight="1" x14ac:dyDescent="0.2">
      <c r="A35" s="55"/>
      <c r="B35" s="52"/>
      <c r="C35" s="53"/>
      <c r="D35" s="54"/>
      <c r="E35" s="54"/>
    </row>
    <row r="36" spans="1:5" s="21" customFormat="1" ht="12.75" customHeight="1" x14ac:dyDescent="0.2">
      <c r="A36" s="55"/>
      <c r="B36" s="52"/>
      <c r="C36" s="53"/>
      <c r="D36" s="54"/>
      <c r="E36" s="54"/>
    </row>
    <row r="37" spans="1:5" s="21" customFormat="1" ht="12.75" customHeight="1" x14ac:dyDescent="0.2">
      <c r="A37" s="55"/>
      <c r="B37" s="52"/>
      <c r="C37" s="53"/>
      <c r="D37" s="54"/>
      <c r="E37" s="54"/>
    </row>
    <row r="38" spans="1:5" s="21" customFormat="1" ht="12.75" customHeight="1" x14ac:dyDescent="0.2">
      <c r="A38" s="55"/>
      <c r="B38" s="52"/>
      <c r="C38" s="53"/>
      <c r="D38" s="54"/>
      <c r="E38" s="54"/>
    </row>
    <row r="39" spans="1:5" s="21" customFormat="1" ht="12.75" customHeight="1" x14ac:dyDescent="0.2">
      <c r="A39" s="55"/>
      <c r="B39" s="52"/>
      <c r="C39" s="53"/>
      <c r="D39" s="54"/>
      <c r="E39" s="54"/>
    </row>
    <row r="40" spans="1:5" s="21" customFormat="1" ht="12.75" customHeight="1" x14ac:dyDescent="0.2">
      <c r="A40" s="55"/>
      <c r="B40" s="52"/>
      <c r="C40" s="53"/>
      <c r="D40" s="54"/>
      <c r="E40" s="54"/>
    </row>
    <row r="41" spans="1:5" s="21" customFormat="1" ht="12.75" customHeight="1" x14ac:dyDescent="0.2">
      <c r="A41" s="55"/>
      <c r="B41" s="52"/>
      <c r="C41" s="53"/>
      <c r="D41" s="54"/>
      <c r="E41" s="54"/>
    </row>
    <row r="42" spans="1:5" s="21" customFormat="1" ht="12.75" customHeight="1" x14ac:dyDescent="0.2">
      <c r="A42" s="55"/>
      <c r="B42" s="52"/>
      <c r="C42" s="53"/>
      <c r="D42" s="54"/>
      <c r="E42" s="54"/>
    </row>
    <row r="43" spans="1:5" s="21" customFormat="1" ht="12.75" customHeight="1" x14ac:dyDescent="0.2">
      <c r="A43" s="55"/>
      <c r="B43" s="52"/>
      <c r="C43" s="53"/>
      <c r="D43" s="54"/>
      <c r="E43" s="54"/>
    </row>
    <row r="44" spans="1:5" s="21" customFormat="1" ht="12.75" customHeight="1" x14ac:dyDescent="0.2">
      <c r="A44" s="55"/>
      <c r="B44" s="52"/>
      <c r="C44" s="53"/>
      <c r="D44" s="54"/>
      <c r="E44" s="54"/>
    </row>
    <row r="45" spans="1:5" s="21" customFormat="1" ht="12.75" customHeight="1" x14ac:dyDescent="0.2">
      <c r="A45" s="55"/>
      <c r="B45" s="52"/>
      <c r="C45" s="53"/>
      <c r="D45" s="54"/>
      <c r="E45" s="54"/>
    </row>
    <row r="46" spans="1:5" s="21" customFormat="1" ht="12.75" customHeight="1" x14ac:dyDescent="0.2">
      <c r="A46" s="55"/>
      <c r="B46" s="52"/>
      <c r="C46" s="53"/>
      <c r="D46" s="54"/>
      <c r="E46" s="54"/>
    </row>
    <row r="47" spans="1:5" s="21" customFormat="1" ht="12.75" customHeight="1" x14ac:dyDescent="0.2">
      <c r="A47" s="55"/>
      <c r="B47" s="52"/>
      <c r="C47" s="53"/>
      <c r="D47" s="54"/>
      <c r="E47" s="54"/>
    </row>
    <row r="48" spans="1:5" s="21" customFormat="1" ht="12.75" customHeight="1" x14ac:dyDescent="0.2">
      <c r="A48" s="55"/>
      <c r="B48" s="52"/>
      <c r="C48" s="53"/>
      <c r="D48" s="54"/>
      <c r="E48" s="54"/>
    </row>
    <row r="49" spans="1:5" s="21" customFormat="1" ht="12.75" customHeight="1" x14ac:dyDescent="0.2">
      <c r="A49" s="55"/>
      <c r="B49" s="52"/>
      <c r="C49" s="53"/>
      <c r="D49" s="54"/>
      <c r="E49" s="54"/>
    </row>
    <row r="50" spans="1:5" s="21" customFormat="1" ht="12.75" customHeight="1" x14ac:dyDescent="0.2">
      <c r="A50" s="55"/>
      <c r="B50" s="52"/>
      <c r="C50" s="53"/>
      <c r="D50" s="54"/>
      <c r="E50" s="54"/>
    </row>
    <row r="51" spans="1:5" s="21" customFormat="1" ht="12.75" customHeight="1" x14ac:dyDescent="0.2">
      <c r="A51" s="55"/>
      <c r="B51" s="52"/>
      <c r="C51" s="53"/>
      <c r="D51" s="54"/>
      <c r="E51" s="54"/>
    </row>
    <row r="52" spans="1:5" s="21" customFormat="1" ht="12.75" customHeight="1" x14ac:dyDescent="0.2">
      <c r="A52" s="55"/>
      <c r="B52" s="52"/>
      <c r="C52" s="53"/>
      <c r="D52" s="54"/>
      <c r="E52" s="54"/>
    </row>
    <row r="53" spans="1:5" s="21" customFormat="1" ht="12.75" customHeight="1" x14ac:dyDescent="0.2">
      <c r="A53" s="55"/>
      <c r="B53" s="52"/>
      <c r="C53" s="53"/>
      <c r="D53" s="54"/>
      <c r="E53" s="54"/>
    </row>
    <row r="54" spans="1:5" s="21" customFormat="1" ht="12.75" customHeight="1" x14ac:dyDescent="0.2">
      <c r="A54" s="55"/>
      <c r="B54" s="52"/>
      <c r="C54" s="53"/>
      <c r="D54" s="54"/>
      <c r="E54" s="54"/>
    </row>
    <row r="55" spans="1:5" s="21" customFormat="1" ht="12.75" customHeight="1" x14ac:dyDescent="0.2">
      <c r="A55" s="55"/>
      <c r="B55" s="52"/>
      <c r="C55" s="53"/>
      <c r="D55" s="54"/>
      <c r="E55" s="54"/>
    </row>
    <row r="56" spans="1:5" s="21" customFormat="1" ht="12.75" customHeight="1" x14ac:dyDescent="0.2">
      <c r="A56" s="55"/>
      <c r="B56" s="52"/>
      <c r="C56" s="53"/>
      <c r="D56" s="54"/>
      <c r="E56" s="54"/>
    </row>
    <row r="57" spans="1:5" s="21" customFormat="1" ht="12.75" customHeight="1" x14ac:dyDescent="0.2">
      <c r="A57" s="55"/>
      <c r="B57" s="52"/>
      <c r="C57" s="53"/>
      <c r="D57" s="54"/>
      <c r="E57" s="54"/>
    </row>
    <row r="58" spans="1:5" s="21" customFormat="1" ht="12.75" customHeight="1" x14ac:dyDescent="0.2">
      <c r="A58" s="55"/>
      <c r="B58" s="52"/>
      <c r="C58" s="53"/>
      <c r="D58" s="54"/>
      <c r="E58" s="54"/>
    </row>
    <row r="59" spans="1:5" s="21" customFormat="1" ht="12.75" customHeight="1" x14ac:dyDescent="0.2">
      <c r="A59" s="55"/>
      <c r="B59" s="52"/>
      <c r="C59" s="53"/>
      <c r="D59" s="54"/>
      <c r="E59" s="54"/>
    </row>
    <row r="60" spans="1:5" s="21" customFormat="1" ht="12.75" customHeight="1" x14ac:dyDescent="0.2">
      <c r="A60" s="55"/>
      <c r="B60" s="52"/>
      <c r="C60" s="53"/>
      <c r="D60" s="54"/>
      <c r="E60" s="54"/>
    </row>
    <row r="61" spans="1:5" s="21" customFormat="1" ht="12.75" customHeight="1" x14ac:dyDescent="0.2">
      <c r="A61" s="55"/>
      <c r="B61" s="52"/>
      <c r="C61" s="53"/>
      <c r="D61" s="54"/>
      <c r="E61" s="54"/>
    </row>
    <row r="62" spans="1:5" s="21" customFormat="1" ht="12.75" customHeight="1" x14ac:dyDescent="0.2">
      <c r="A62" s="55"/>
      <c r="B62" s="52"/>
      <c r="C62" s="53"/>
      <c r="D62" s="54"/>
      <c r="E62" s="54"/>
    </row>
    <row r="63" spans="1:5" s="21" customFormat="1" ht="12.75" customHeight="1" x14ac:dyDescent="0.2">
      <c r="A63" s="55"/>
      <c r="B63" s="52"/>
      <c r="C63" s="53"/>
      <c r="D63" s="54"/>
      <c r="E63" s="54"/>
    </row>
    <row r="64" spans="1:5" s="21" customFormat="1" ht="12.75" customHeight="1" x14ac:dyDescent="0.2">
      <c r="A64" s="55"/>
      <c r="B64" s="52"/>
      <c r="C64" s="53"/>
      <c r="D64" s="54"/>
      <c r="E64" s="54"/>
    </row>
    <row r="65" spans="1:5" s="21" customFormat="1" ht="12.75" customHeight="1" x14ac:dyDescent="0.2">
      <c r="A65" s="55"/>
      <c r="B65" s="52"/>
      <c r="C65" s="53"/>
      <c r="D65" s="54"/>
      <c r="E65" s="54"/>
    </row>
    <row r="66" spans="1:5" s="21" customFormat="1" ht="12.75" customHeight="1" x14ac:dyDescent="0.2">
      <c r="A66" s="55"/>
      <c r="B66" s="52"/>
      <c r="C66" s="53"/>
      <c r="D66" s="54"/>
      <c r="E66" s="54"/>
    </row>
    <row r="67" spans="1:5" s="21" customFormat="1" ht="12.75" customHeight="1" x14ac:dyDescent="0.2">
      <c r="A67" s="55"/>
      <c r="B67" s="52"/>
      <c r="C67" s="53"/>
      <c r="D67" s="54"/>
      <c r="E67" s="54"/>
    </row>
    <row r="68" spans="1:5" s="21" customFormat="1" ht="12.75" customHeight="1" x14ac:dyDescent="0.2">
      <c r="A68" s="55"/>
      <c r="B68" s="52"/>
      <c r="C68" s="53"/>
      <c r="D68" s="54"/>
      <c r="E68" s="54"/>
    </row>
    <row r="69" spans="1:5" s="21" customFormat="1" ht="12.75" customHeight="1" x14ac:dyDescent="0.2">
      <c r="A69" s="55"/>
      <c r="B69" s="52"/>
      <c r="C69" s="53"/>
      <c r="D69" s="54"/>
      <c r="E69" s="54"/>
    </row>
    <row r="70" spans="1:5" s="21" customFormat="1" ht="12.75" customHeight="1" x14ac:dyDescent="0.2">
      <c r="A70" s="55"/>
      <c r="B70" s="52"/>
      <c r="C70" s="53"/>
      <c r="D70" s="54"/>
      <c r="E70" s="54"/>
    </row>
    <row r="71" spans="1:5" s="21" customFormat="1" ht="12.75" customHeight="1" x14ac:dyDescent="0.2">
      <c r="A71" s="55"/>
      <c r="B71" s="52"/>
      <c r="C71" s="53"/>
      <c r="D71" s="54"/>
      <c r="E71" s="54"/>
    </row>
    <row r="72" spans="1:5" s="21" customFormat="1" ht="12.75" customHeight="1" x14ac:dyDescent="0.2">
      <c r="A72" s="55"/>
      <c r="B72" s="52"/>
      <c r="C72" s="53"/>
      <c r="D72" s="54"/>
      <c r="E72" s="54"/>
    </row>
    <row r="73" spans="1:5" s="21" customFormat="1" ht="12.75" customHeight="1" x14ac:dyDescent="0.2">
      <c r="A73" s="55"/>
      <c r="B73" s="52"/>
      <c r="C73" s="53"/>
      <c r="D73" s="54"/>
      <c r="E73" s="54"/>
    </row>
    <row r="74" spans="1:5" s="21" customFormat="1" ht="12.75" customHeight="1" x14ac:dyDescent="0.2">
      <c r="A74" s="55"/>
      <c r="B74" s="52"/>
      <c r="C74" s="53"/>
      <c r="D74" s="54"/>
      <c r="E74" s="54"/>
    </row>
    <row r="75" spans="1:5" s="21" customFormat="1" ht="12.75" customHeight="1" x14ac:dyDescent="0.2">
      <c r="A75" s="55"/>
      <c r="B75" s="52"/>
      <c r="C75" s="53"/>
      <c r="D75" s="54"/>
      <c r="E75" s="54"/>
    </row>
    <row r="76" spans="1:5" s="21" customFormat="1" ht="12.75" customHeight="1" x14ac:dyDescent="0.2">
      <c r="A76" s="55"/>
      <c r="B76" s="52"/>
      <c r="C76" s="53"/>
      <c r="D76" s="54"/>
      <c r="E76" s="54"/>
    </row>
    <row r="77" spans="1:5" s="21" customFormat="1" ht="12.75" customHeight="1" x14ac:dyDescent="0.2">
      <c r="A77" s="55"/>
      <c r="B77" s="52"/>
      <c r="C77" s="53"/>
      <c r="D77" s="54"/>
      <c r="E77" s="54"/>
    </row>
    <row r="78" spans="1:5" s="21" customFormat="1" ht="12.75" customHeight="1" x14ac:dyDescent="0.2">
      <c r="A78" s="55"/>
      <c r="B78" s="52"/>
      <c r="C78" s="53"/>
      <c r="D78" s="54"/>
      <c r="E78" s="54"/>
    </row>
    <row r="79" spans="1:5" s="21" customFormat="1" ht="12.75" customHeight="1" x14ac:dyDescent="0.2">
      <c r="A79" s="55"/>
      <c r="B79" s="52"/>
      <c r="C79" s="53"/>
      <c r="D79" s="54"/>
      <c r="E79" s="54"/>
    </row>
    <row r="80" spans="1:5" s="21" customFormat="1" ht="12.75" customHeight="1" x14ac:dyDescent="0.2">
      <c r="A80" s="55"/>
      <c r="B80" s="52"/>
      <c r="C80" s="53"/>
      <c r="D80" s="54"/>
      <c r="E80" s="54"/>
    </row>
    <row r="81" spans="1:5" s="21" customFormat="1" ht="12.75" customHeight="1" x14ac:dyDescent="0.2">
      <c r="A81" s="55"/>
      <c r="B81" s="52"/>
      <c r="C81" s="53"/>
      <c r="D81" s="54"/>
      <c r="E81" s="54"/>
    </row>
    <row r="82" spans="1:5" s="21" customFormat="1" ht="12.75" customHeight="1" x14ac:dyDescent="0.2">
      <c r="A82" s="55"/>
      <c r="B82" s="52"/>
      <c r="C82" s="53"/>
      <c r="D82" s="54"/>
      <c r="E82" s="54"/>
    </row>
    <row r="83" spans="1:5" s="21" customFormat="1" ht="12.75" customHeight="1" x14ac:dyDescent="0.2">
      <c r="A83" s="55"/>
      <c r="B83" s="52"/>
      <c r="C83" s="53"/>
      <c r="D83" s="54"/>
      <c r="E83" s="54"/>
    </row>
    <row r="84" spans="1:5" s="21" customFormat="1" ht="12.75" customHeight="1" x14ac:dyDescent="0.2">
      <c r="A84" s="55"/>
      <c r="B84" s="52"/>
      <c r="C84" s="53"/>
      <c r="D84" s="54"/>
      <c r="E84" s="54"/>
    </row>
    <row r="85" spans="1:5" s="21" customFormat="1" ht="12.75" customHeight="1" x14ac:dyDescent="0.2">
      <c r="A85" s="55"/>
      <c r="B85" s="52"/>
      <c r="C85" s="53"/>
      <c r="D85" s="54"/>
      <c r="E85" s="54"/>
    </row>
    <row r="86" spans="1:5" s="21" customFormat="1" ht="12.75" customHeight="1" x14ac:dyDescent="0.2">
      <c r="A86" s="55"/>
      <c r="B86" s="52"/>
      <c r="C86" s="53"/>
      <c r="D86" s="54"/>
      <c r="E86" s="54"/>
    </row>
    <row r="87" spans="1:5" s="21" customFormat="1" ht="12.75" customHeight="1" x14ac:dyDescent="0.2">
      <c r="A87" s="55"/>
      <c r="B87" s="52"/>
      <c r="C87" s="53"/>
      <c r="D87" s="54"/>
      <c r="E87" s="54"/>
    </row>
    <row r="88" spans="1:5" s="21" customFormat="1" ht="12.75" customHeight="1" x14ac:dyDescent="0.2">
      <c r="A88" s="55"/>
      <c r="B88" s="52"/>
      <c r="C88" s="53"/>
      <c r="D88" s="54"/>
      <c r="E88" s="54"/>
    </row>
    <row r="89" spans="1:5" s="21" customFormat="1" ht="12.75" customHeight="1" x14ac:dyDescent="0.2">
      <c r="A89" s="55"/>
      <c r="B89" s="52"/>
      <c r="C89" s="53"/>
      <c r="D89" s="54"/>
      <c r="E89" s="54"/>
    </row>
    <row r="90" spans="1:5" s="21" customFormat="1" ht="12.75" customHeight="1" x14ac:dyDescent="0.2">
      <c r="A90" s="55"/>
      <c r="B90" s="52"/>
      <c r="C90" s="53"/>
      <c r="D90" s="54"/>
      <c r="E90" s="54"/>
    </row>
    <row r="91" spans="1:5" s="21" customFormat="1" ht="12.75" customHeight="1" x14ac:dyDescent="0.2">
      <c r="A91" s="55"/>
      <c r="B91" s="52"/>
      <c r="C91" s="53"/>
      <c r="D91" s="54"/>
      <c r="E91" s="54"/>
    </row>
    <row r="92" spans="1:5" s="21" customFormat="1" ht="12.75" customHeight="1" x14ac:dyDescent="0.2">
      <c r="A92" s="30"/>
      <c r="B92" s="52"/>
      <c r="C92" s="53"/>
      <c r="D92" s="54"/>
      <c r="E92" s="54" t="str">
        <f t="shared" ref="E92:E117" si="1">IF(C92&gt;0,C92*D92,"")</f>
        <v/>
      </c>
    </row>
    <row r="93" spans="1:5" s="21" customFormat="1" ht="12.75" customHeight="1" x14ac:dyDescent="0.2">
      <c r="A93" s="55"/>
      <c r="B93" s="52"/>
      <c r="C93" s="53"/>
      <c r="D93" s="54"/>
      <c r="E93" s="54" t="str">
        <f t="shared" si="1"/>
        <v/>
      </c>
    </row>
    <row r="94" spans="1:5" s="21" customFormat="1" ht="12.75" customHeight="1" x14ac:dyDescent="0.2">
      <c r="A94" s="55"/>
      <c r="B94" s="52"/>
      <c r="C94" s="53"/>
      <c r="D94" s="54"/>
      <c r="E94" s="54" t="str">
        <f t="shared" si="1"/>
        <v/>
      </c>
    </row>
    <row r="95" spans="1:5" s="21" customFormat="1" ht="12.75" customHeight="1" x14ac:dyDescent="0.2">
      <c r="A95" s="56"/>
      <c r="B95" s="52"/>
      <c r="C95" s="53"/>
      <c r="D95" s="54"/>
      <c r="E95" s="54" t="str">
        <f t="shared" si="1"/>
        <v/>
      </c>
    </row>
    <row r="96" spans="1:5" s="21" customFormat="1" ht="12.75" customHeight="1" x14ac:dyDescent="0.2">
      <c r="A96" s="55"/>
      <c r="B96" s="52"/>
      <c r="C96" s="53"/>
      <c r="D96" s="54"/>
      <c r="E96" s="54" t="str">
        <f t="shared" si="1"/>
        <v/>
      </c>
    </row>
    <row r="97" spans="1:5" s="21" customFormat="1" ht="12.75" customHeight="1" x14ac:dyDescent="0.2">
      <c r="A97" s="55"/>
      <c r="B97" s="52"/>
      <c r="C97" s="53"/>
      <c r="D97" s="54"/>
      <c r="E97" s="54" t="str">
        <f t="shared" si="1"/>
        <v/>
      </c>
    </row>
    <row r="98" spans="1:5" s="21" customFormat="1" ht="12.75" customHeight="1" x14ac:dyDescent="0.2">
      <c r="A98" s="55"/>
      <c r="B98" s="52"/>
      <c r="C98" s="53"/>
      <c r="D98" s="54"/>
      <c r="E98" s="54" t="str">
        <f t="shared" si="1"/>
        <v/>
      </c>
    </row>
    <row r="99" spans="1:5" s="21" customFormat="1" ht="12.75" customHeight="1" x14ac:dyDescent="0.2">
      <c r="A99" s="55"/>
      <c r="B99" s="52"/>
      <c r="C99" s="53"/>
      <c r="D99" s="54"/>
      <c r="E99" s="54" t="str">
        <f t="shared" si="1"/>
        <v/>
      </c>
    </row>
    <row r="100" spans="1:5" s="21" customFormat="1" ht="12.75" customHeight="1" x14ac:dyDescent="0.2">
      <c r="A100" s="55"/>
      <c r="B100" s="52"/>
      <c r="C100" s="53"/>
      <c r="D100" s="54"/>
      <c r="E100" s="54" t="str">
        <f t="shared" si="1"/>
        <v/>
      </c>
    </row>
    <row r="101" spans="1:5" s="21" customFormat="1" ht="12.75" customHeight="1" x14ac:dyDescent="0.2">
      <c r="A101" s="55"/>
      <c r="B101" s="52"/>
      <c r="C101" s="53"/>
      <c r="D101" s="54"/>
      <c r="E101" s="54" t="str">
        <f t="shared" si="1"/>
        <v/>
      </c>
    </row>
    <row r="102" spans="1:5" s="21" customFormat="1" ht="12.75" customHeight="1" x14ac:dyDescent="0.2">
      <c r="A102" s="56"/>
      <c r="B102" s="52"/>
      <c r="C102" s="53"/>
      <c r="D102" s="54"/>
      <c r="E102" s="54" t="str">
        <f t="shared" si="1"/>
        <v/>
      </c>
    </row>
    <row r="103" spans="1:5" s="21" customFormat="1" ht="12.75" customHeight="1" x14ac:dyDescent="0.2">
      <c r="A103" s="55"/>
      <c r="B103" s="52"/>
      <c r="C103" s="53"/>
      <c r="D103" s="54"/>
      <c r="E103" s="54" t="str">
        <f t="shared" si="1"/>
        <v/>
      </c>
    </row>
    <row r="104" spans="1:5" s="21" customFormat="1" ht="12.75" customHeight="1" x14ac:dyDescent="0.2">
      <c r="A104" s="55"/>
      <c r="B104" s="52"/>
      <c r="C104" s="53"/>
      <c r="D104" s="54"/>
      <c r="E104" s="54" t="str">
        <f t="shared" si="1"/>
        <v/>
      </c>
    </row>
    <row r="105" spans="1:5" s="21" customFormat="1" ht="12.75" customHeight="1" x14ac:dyDescent="0.2">
      <c r="A105" s="55"/>
      <c r="B105" s="52"/>
      <c r="C105" s="53"/>
      <c r="D105" s="54"/>
      <c r="E105" s="54" t="str">
        <f t="shared" si="1"/>
        <v/>
      </c>
    </row>
    <row r="106" spans="1:5" s="21" customFormat="1" ht="12.75" customHeight="1" x14ac:dyDescent="0.2">
      <c r="A106" s="55"/>
      <c r="B106" s="52"/>
      <c r="C106" s="53"/>
      <c r="D106" s="54"/>
      <c r="E106" s="54" t="str">
        <f t="shared" si="1"/>
        <v/>
      </c>
    </row>
    <row r="107" spans="1:5" s="21" customFormat="1" ht="12.75" customHeight="1" x14ac:dyDescent="0.2">
      <c r="A107" s="55"/>
      <c r="B107" s="52"/>
      <c r="C107" s="53"/>
      <c r="D107" s="54"/>
      <c r="E107" s="54" t="str">
        <f t="shared" si="1"/>
        <v/>
      </c>
    </row>
    <row r="108" spans="1:5" s="21" customFormat="1" ht="12.75" customHeight="1" x14ac:dyDescent="0.2">
      <c r="A108" s="55"/>
      <c r="B108" s="52"/>
      <c r="C108" s="53"/>
      <c r="D108" s="54"/>
      <c r="E108" s="54" t="str">
        <f t="shared" si="1"/>
        <v/>
      </c>
    </row>
    <row r="109" spans="1:5" s="21" customFormat="1" ht="12.75" customHeight="1" x14ac:dyDescent="0.2">
      <c r="A109" s="55"/>
      <c r="B109" s="52"/>
      <c r="C109" s="53"/>
      <c r="D109" s="54"/>
      <c r="E109" s="54" t="str">
        <f t="shared" si="1"/>
        <v/>
      </c>
    </row>
    <row r="110" spans="1:5" s="21" customFormat="1" ht="12.75" customHeight="1" x14ac:dyDescent="0.2">
      <c r="A110" s="55"/>
      <c r="B110" s="52"/>
      <c r="C110" s="53"/>
      <c r="D110" s="54"/>
      <c r="E110" s="54" t="str">
        <f t="shared" si="1"/>
        <v/>
      </c>
    </row>
    <row r="111" spans="1:5" s="21" customFormat="1" ht="12.75" customHeight="1" x14ac:dyDescent="0.2">
      <c r="A111" s="56"/>
      <c r="B111" s="52"/>
      <c r="C111" s="53"/>
      <c r="D111" s="54"/>
      <c r="E111" s="54" t="str">
        <f t="shared" si="1"/>
        <v/>
      </c>
    </row>
    <row r="112" spans="1:5" s="21" customFormat="1" ht="12.75" customHeight="1" x14ac:dyDescent="0.2">
      <c r="A112" s="30"/>
      <c r="B112" s="52"/>
      <c r="C112" s="53"/>
      <c r="D112" s="57"/>
      <c r="E112" s="54" t="str">
        <f t="shared" si="1"/>
        <v/>
      </c>
    </row>
    <row r="113" spans="1:5" s="21" customFormat="1" ht="12.75" customHeight="1" x14ac:dyDescent="0.2">
      <c r="A113" s="55"/>
      <c r="B113" s="52"/>
      <c r="C113" s="53"/>
      <c r="D113" s="57"/>
      <c r="E113" s="54" t="str">
        <f t="shared" si="1"/>
        <v/>
      </c>
    </row>
    <row r="114" spans="1:5" s="21" customFormat="1" ht="12.75" customHeight="1" x14ac:dyDescent="0.2">
      <c r="A114" s="58"/>
      <c r="B114" s="52"/>
      <c r="C114" s="53"/>
      <c r="D114" s="57"/>
      <c r="E114" s="54" t="str">
        <f t="shared" si="1"/>
        <v/>
      </c>
    </row>
    <row r="115" spans="1:5" s="21" customFormat="1" ht="12.75" customHeight="1" x14ac:dyDescent="0.2">
      <c r="A115" s="58"/>
      <c r="B115" s="52"/>
      <c r="C115" s="53"/>
      <c r="D115" s="57"/>
      <c r="E115" s="54" t="str">
        <f t="shared" si="1"/>
        <v/>
      </c>
    </row>
    <row r="116" spans="1:5" s="21" customFormat="1" ht="12.75" customHeight="1" x14ac:dyDescent="0.2">
      <c r="A116" s="56"/>
      <c r="B116" s="52"/>
      <c r="C116" s="53"/>
      <c r="D116" s="57"/>
      <c r="E116" s="54" t="str">
        <f t="shared" si="1"/>
        <v/>
      </c>
    </row>
    <row r="117" spans="1:5" s="21" customFormat="1" ht="12.75" customHeight="1" x14ac:dyDescent="0.2">
      <c r="A117" s="58"/>
      <c r="B117" s="52"/>
      <c r="C117" s="53"/>
      <c r="D117" s="57"/>
      <c r="E117" s="54" t="str">
        <f t="shared" si="1"/>
        <v/>
      </c>
    </row>
    <row r="118" spans="1:5" s="21" customFormat="1" ht="12.75" customHeight="1" x14ac:dyDescent="0.2">
      <c r="A118" s="59"/>
      <c r="B118" s="60"/>
      <c r="C118" s="61"/>
      <c r="D118" s="62"/>
      <c r="E118" s="63"/>
    </row>
  </sheetData>
  <printOptions horizontalCentered="1" gridLines="1"/>
  <pageMargins left="0" right="0" top="0" bottom="0" header="0.511811023622047" footer="0.511811023622047"/>
  <pageSetup paperSize="77" scale="90"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126"/>
  <sheetViews>
    <sheetView topLeftCell="A105" zoomScale="120" zoomScaleNormal="120" workbookViewId="0">
      <selection activeCell="B26" sqref="B26"/>
    </sheetView>
  </sheetViews>
  <sheetFormatPr baseColWidth="10" defaultColWidth="10.85546875" defaultRowHeight="12.75" x14ac:dyDescent="0.2"/>
  <cols>
    <col min="1" max="1" width="11.42578125" style="64" customWidth="1"/>
    <col min="2" max="2" width="97.85546875" style="64" bestFit="1" customWidth="1"/>
    <col min="3" max="3" width="10.85546875" style="64"/>
    <col min="4" max="5" width="11" style="65" customWidth="1"/>
    <col min="6" max="6" width="12.85546875" style="64" customWidth="1"/>
    <col min="7" max="7" width="14.5703125" style="64" customWidth="1"/>
    <col min="8" max="8" width="10.85546875" style="64"/>
    <col min="9" max="9" width="18" style="64" customWidth="1"/>
    <col min="10" max="256" width="10.85546875" style="64"/>
    <col min="257" max="257" width="10.42578125" style="64" customWidth="1"/>
    <col min="258" max="258" width="106.85546875" style="64" customWidth="1"/>
    <col min="259" max="259" width="10.85546875" style="64"/>
    <col min="260" max="261" width="11" style="64" customWidth="1"/>
    <col min="262" max="262" width="14.85546875" style="64" customWidth="1"/>
    <col min="263" max="263" width="22" style="64" customWidth="1"/>
    <col min="264" max="264" width="10.85546875" style="64"/>
    <col min="265" max="265" width="18" style="64" customWidth="1"/>
    <col min="266" max="512" width="10.85546875" style="64"/>
    <col min="513" max="513" width="10.42578125" style="64" customWidth="1"/>
    <col min="514" max="514" width="106.85546875" style="64" customWidth="1"/>
    <col min="515" max="515" width="10.85546875" style="64"/>
    <col min="516" max="517" width="11" style="64" customWidth="1"/>
    <col min="518" max="518" width="14.85546875" style="64" customWidth="1"/>
    <col min="519" max="519" width="22" style="64" customWidth="1"/>
    <col min="520" max="520" width="10.85546875" style="64"/>
    <col min="521" max="521" width="18" style="64" customWidth="1"/>
    <col min="522" max="768" width="10.85546875" style="64"/>
    <col min="769" max="769" width="10.42578125" style="64" customWidth="1"/>
    <col min="770" max="770" width="106.85546875" style="64" customWidth="1"/>
    <col min="771" max="771" width="10.85546875" style="64"/>
    <col min="772" max="773" width="11" style="64" customWidth="1"/>
    <col min="774" max="774" width="14.85546875" style="64" customWidth="1"/>
    <col min="775" max="775" width="22" style="64" customWidth="1"/>
    <col min="776" max="776" width="10.85546875" style="64"/>
    <col min="777" max="777" width="18" style="64" customWidth="1"/>
    <col min="778" max="1024" width="10.85546875" style="64"/>
  </cols>
  <sheetData>
    <row r="1" spans="1:7" ht="18.75" customHeight="1" thickBot="1" x14ac:dyDescent="0.25">
      <c r="A1" s="66"/>
      <c r="B1" s="67"/>
      <c r="G1" s="166"/>
    </row>
    <row r="2" spans="1:7" ht="18.75" customHeight="1" x14ac:dyDescent="0.2">
      <c r="A2" s="295"/>
      <c r="B2" s="70" t="str">
        <f>info!B6</f>
        <v>SPIP Toulouse</v>
      </c>
      <c r="C2" s="609" t="s">
        <v>21</v>
      </c>
      <c r="D2" s="609"/>
      <c r="E2" s="609"/>
      <c r="F2" s="609"/>
      <c r="G2" s="71">
        <f ca="1">info!C6</f>
        <v>44527</v>
      </c>
    </row>
    <row r="3" spans="1:7" ht="18.75" customHeight="1" x14ac:dyDescent="0.2">
      <c r="A3" s="296"/>
      <c r="B3" s="72" t="str">
        <f>info!B19</f>
        <v>LOT 01 DEMOLITIONS / PLATRERIE / CLOISONS AMOVIBLES</v>
      </c>
      <c r="C3" s="610" t="s">
        <v>22</v>
      </c>
      <c r="D3" s="610"/>
      <c r="E3" s="610"/>
      <c r="F3" s="610"/>
      <c r="G3" s="73"/>
    </row>
    <row r="4" spans="1:7" ht="18.75" customHeight="1" thickBot="1" x14ac:dyDescent="0.25">
      <c r="A4" s="296"/>
      <c r="B4" s="74" t="str">
        <f>info!B16</f>
        <v>DPGF</v>
      </c>
      <c r="C4" s="75" t="s">
        <v>23</v>
      </c>
      <c r="D4" s="76" t="str">
        <f>info!B11</f>
        <v>PRO</v>
      </c>
      <c r="E4" s="68"/>
      <c r="F4" s="69"/>
      <c r="G4" s="77"/>
    </row>
    <row r="5" spans="1:7" ht="18.75" customHeight="1" x14ac:dyDescent="0.2">
      <c r="A5" s="296"/>
      <c r="C5" s="78"/>
      <c r="G5" s="73" t="s">
        <v>13</v>
      </c>
    </row>
    <row r="6" spans="1:7" x14ac:dyDescent="0.2">
      <c r="A6" s="297"/>
      <c r="B6" s="79"/>
      <c r="C6" s="79"/>
      <c r="D6" s="80"/>
      <c r="E6" s="80"/>
      <c r="F6" s="79"/>
      <c r="G6" s="298"/>
    </row>
    <row r="7" spans="1:7" s="78" customFormat="1" ht="13.5" customHeight="1" x14ac:dyDescent="0.2">
      <c r="A7" s="611" t="s">
        <v>24</v>
      </c>
      <c r="B7" s="612" t="s">
        <v>15</v>
      </c>
      <c r="C7" s="81"/>
      <c r="D7" s="613" t="s">
        <v>25</v>
      </c>
      <c r="E7" s="614" t="s">
        <v>26</v>
      </c>
      <c r="F7" s="81"/>
      <c r="G7" s="299"/>
    </row>
    <row r="8" spans="1:7" s="78" customFormat="1" x14ac:dyDescent="0.2">
      <c r="A8" s="611"/>
      <c r="B8" s="612"/>
      <c r="C8" s="82" t="s">
        <v>16</v>
      </c>
      <c r="D8" s="613"/>
      <c r="E8" s="614"/>
      <c r="F8" s="82" t="s">
        <v>18</v>
      </c>
      <c r="G8" s="300" t="s">
        <v>27</v>
      </c>
    </row>
    <row r="9" spans="1:7" s="78" customFormat="1" x14ac:dyDescent="0.2">
      <c r="A9" s="611"/>
      <c r="B9" s="612"/>
      <c r="C9" s="1"/>
      <c r="D9" s="613"/>
      <c r="E9" s="614"/>
      <c r="F9" s="1"/>
      <c r="G9" s="301"/>
    </row>
    <row r="10" spans="1:7" ht="17.25" customHeight="1" x14ac:dyDescent="0.2">
      <c r="A10" s="302"/>
      <c r="B10" s="82" t="str">
        <f>info!B19</f>
        <v>LOT 01 DEMOLITIONS / PLATRERIE / CLOISONS AMOVIBLES</v>
      </c>
      <c r="C10" s="84"/>
      <c r="D10" s="85"/>
      <c r="E10" s="286"/>
      <c r="F10" s="84"/>
      <c r="G10" s="303"/>
    </row>
    <row r="11" spans="1:7" ht="17.25" customHeight="1" x14ac:dyDescent="0.2">
      <c r="A11" s="302"/>
      <c r="B11" s="606" t="s">
        <v>713</v>
      </c>
      <c r="C11" s="84"/>
      <c r="D11" s="85"/>
      <c r="E11" s="286"/>
      <c r="F11" s="84"/>
      <c r="G11" s="303"/>
    </row>
    <row r="12" spans="1:7" ht="15" customHeight="1" x14ac:dyDescent="0.2">
      <c r="A12" s="304"/>
      <c r="B12" s="86"/>
      <c r="C12" s="87"/>
      <c r="D12" s="88"/>
      <c r="E12" s="89"/>
      <c r="F12" s="90"/>
      <c r="G12" s="305"/>
    </row>
    <row r="13" spans="1:7" ht="15" customHeight="1" x14ac:dyDescent="0.2">
      <c r="A13" s="306" t="s">
        <v>28</v>
      </c>
      <c r="B13" s="92" t="s">
        <v>29</v>
      </c>
      <c r="C13" s="93"/>
      <c r="D13" s="94"/>
      <c r="E13" s="95"/>
      <c r="F13" s="96"/>
      <c r="G13" s="307"/>
    </row>
    <row r="14" spans="1:7" ht="15" customHeight="1" x14ac:dyDescent="0.2">
      <c r="A14" s="306" t="s">
        <v>30</v>
      </c>
      <c r="B14" s="92" t="s">
        <v>31</v>
      </c>
      <c r="C14" s="93"/>
      <c r="D14" s="94"/>
      <c r="E14" s="95"/>
      <c r="F14" s="96"/>
      <c r="G14" s="307"/>
    </row>
    <row r="15" spans="1:7" ht="15" customHeight="1" x14ac:dyDescent="0.2">
      <c r="A15" s="471" t="s">
        <v>32</v>
      </c>
      <c r="B15" s="98" t="s">
        <v>33</v>
      </c>
      <c r="C15" s="93" t="s">
        <v>34</v>
      </c>
      <c r="D15" s="94">
        <v>1</v>
      </c>
      <c r="E15" s="95"/>
      <c r="F15" s="96"/>
      <c r="G15" s="307">
        <f>E15*F15</f>
        <v>0</v>
      </c>
    </row>
    <row r="16" spans="1:7" ht="15" customHeight="1" x14ac:dyDescent="0.2">
      <c r="A16" s="306" t="s">
        <v>35</v>
      </c>
      <c r="B16" s="98" t="s">
        <v>266</v>
      </c>
      <c r="C16" s="93" t="s">
        <v>34</v>
      </c>
      <c r="D16" s="94">
        <v>1</v>
      </c>
      <c r="E16" s="95"/>
      <c r="F16" s="96"/>
      <c r="G16" s="307">
        <f t="shared" ref="G16:G28" si="0">E16*F16</f>
        <v>0</v>
      </c>
    </row>
    <row r="17" spans="1:7" ht="15" customHeight="1" x14ac:dyDescent="0.2">
      <c r="A17" s="306" t="s">
        <v>37</v>
      </c>
      <c r="B17" s="98" t="s">
        <v>267</v>
      </c>
      <c r="C17" s="93" t="s">
        <v>34</v>
      </c>
      <c r="D17" s="94">
        <v>1</v>
      </c>
      <c r="E17" s="95"/>
      <c r="F17" s="96"/>
      <c r="G17" s="307">
        <f t="shared" si="0"/>
        <v>0</v>
      </c>
    </row>
    <row r="18" spans="1:7" ht="15" customHeight="1" x14ac:dyDescent="0.2">
      <c r="A18" s="306" t="s">
        <v>299</v>
      </c>
      <c r="B18" s="92" t="s">
        <v>36</v>
      </c>
      <c r="C18" s="93" t="s">
        <v>34</v>
      </c>
      <c r="D18" s="94">
        <v>1</v>
      </c>
      <c r="E18" s="95"/>
      <c r="F18" s="96"/>
      <c r="G18" s="307">
        <f t="shared" si="0"/>
        <v>0</v>
      </c>
    </row>
    <row r="19" spans="1:7" ht="15" customHeight="1" x14ac:dyDescent="0.2">
      <c r="A19" s="306" t="s">
        <v>300</v>
      </c>
      <c r="B19" s="92" t="s">
        <v>354</v>
      </c>
      <c r="C19" s="93" t="s">
        <v>34</v>
      </c>
      <c r="D19" s="94">
        <v>1</v>
      </c>
      <c r="E19" s="95"/>
      <c r="F19" s="96"/>
      <c r="G19" s="307">
        <f t="shared" si="0"/>
        <v>0</v>
      </c>
    </row>
    <row r="20" spans="1:7" ht="15" customHeight="1" x14ac:dyDescent="0.2">
      <c r="A20" s="306" t="s">
        <v>38</v>
      </c>
      <c r="B20" s="92" t="s">
        <v>39</v>
      </c>
      <c r="C20" s="93" t="s">
        <v>34</v>
      </c>
      <c r="D20" s="94">
        <v>1</v>
      </c>
      <c r="E20" s="95"/>
      <c r="F20" s="96"/>
      <c r="G20" s="307">
        <f t="shared" si="0"/>
        <v>0</v>
      </c>
    </row>
    <row r="21" spans="1:7" ht="15" customHeight="1" x14ac:dyDescent="0.2">
      <c r="A21" s="306" t="s">
        <v>301</v>
      </c>
      <c r="B21" s="92" t="s">
        <v>268</v>
      </c>
      <c r="C21" s="93" t="s">
        <v>34</v>
      </c>
      <c r="D21" s="94">
        <v>1</v>
      </c>
      <c r="E21" s="95"/>
      <c r="F21" s="96"/>
      <c r="G21" s="307">
        <f t="shared" si="0"/>
        <v>0</v>
      </c>
    </row>
    <row r="22" spans="1:7" ht="15" customHeight="1" x14ac:dyDescent="0.2">
      <c r="A22" s="306" t="s">
        <v>40</v>
      </c>
      <c r="B22" s="92" t="s">
        <v>41</v>
      </c>
      <c r="C22" s="93" t="s">
        <v>34</v>
      </c>
      <c r="D22" s="94">
        <v>1</v>
      </c>
      <c r="E22" s="95"/>
      <c r="F22" s="96"/>
      <c r="G22" s="307">
        <f t="shared" si="0"/>
        <v>0</v>
      </c>
    </row>
    <row r="23" spans="1:7" ht="15" customHeight="1" x14ac:dyDescent="0.2">
      <c r="A23" s="306" t="s">
        <v>42</v>
      </c>
      <c r="B23" s="92" t="s">
        <v>43</v>
      </c>
      <c r="C23" s="93" t="s">
        <v>46</v>
      </c>
      <c r="D23" s="94"/>
      <c r="E23" s="95"/>
      <c r="F23" s="96"/>
      <c r="G23" s="307">
        <f t="shared" si="0"/>
        <v>0</v>
      </c>
    </row>
    <row r="24" spans="1:7" ht="15" customHeight="1" x14ac:dyDescent="0.2">
      <c r="A24" s="306" t="s">
        <v>44</v>
      </c>
      <c r="B24" s="92" t="s">
        <v>45</v>
      </c>
      <c r="C24" s="93" t="s">
        <v>46</v>
      </c>
      <c r="D24" s="94"/>
      <c r="E24" s="95"/>
      <c r="F24" s="96"/>
      <c r="G24" s="307">
        <f t="shared" si="0"/>
        <v>0</v>
      </c>
    </row>
    <row r="25" spans="1:7" ht="15" customHeight="1" x14ac:dyDescent="0.2">
      <c r="A25" s="306" t="s">
        <v>47</v>
      </c>
      <c r="B25" s="92" t="s">
        <v>48</v>
      </c>
      <c r="C25" s="93" t="s">
        <v>49</v>
      </c>
      <c r="D25" s="94">
        <v>9</v>
      </c>
      <c r="E25" s="95"/>
      <c r="F25" s="96"/>
      <c r="G25" s="307">
        <f t="shared" si="0"/>
        <v>0</v>
      </c>
    </row>
    <row r="26" spans="1:7" ht="15" customHeight="1" x14ac:dyDescent="0.2">
      <c r="A26" s="306" t="s">
        <v>50</v>
      </c>
      <c r="B26" s="92" t="s">
        <v>51</v>
      </c>
      <c r="C26" s="93" t="s">
        <v>46</v>
      </c>
      <c r="D26" s="94"/>
      <c r="E26" s="95"/>
      <c r="F26" s="96"/>
      <c r="G26" s="307">
        <f t="shared" si="0"/>
        <v>0</v>
      </c>
    </row>
    <row r="27" spans="1:7" ht="15" customHeight="1" x14ac:dyDescent="0.2">
      <c r="B27" s="92" t="s">
        <v>53</v>
      </c>
      <c r="C27" s="93" t="s">
        <v>46</v>
      </c>
      <c r="D27" s="94"/>
      <c r="E27" s="95"/>
      <c r="F27" s="96"/>
      <c r="G27" s="307">
        <f t="shared" si="0"/>
        <v>0</v>
      </c>
    </row>
    <row r="28" spans="1:7" ht="15" customHeight="1" thickBot="1" x14ac:dyDescent="0.25">
      <c r="A28" s="306" t="s">
        <v>52</v>
      </c>
      <c r="B28" s="92" t="s">
        <v>54</v>
      </c>
      <c r="C28" s="93" t="s">
        <v>34</v>
      </c>
      <c r="D28" s="94">
        <v>1</v>
      </c>
      <c r="E28" s="95"/>
      <c r="F28" s="96"/>
      <c r="G28" s="307">
        <f t="shared" si="0"/>
        <v>0</v>
      </c>
    </row>
    <row r="29" spans="1:7" ht="15" customHeight="1" thickBot="1" x14ac:dyDescent="0.25">
      <c r="A29" s="309"/>
      <c r="B29" s="99" t="s">
        <v>55</v>
      </c>
      <c r="C29" s="84"/>
      <c r="D29" s="100"/>
      <c r="E29" s="101"/>
      <c r="F29" s="102"/>
      <c r="G29" s="103">
        <f>SUM(G10:G28)</f>
        <v>0</v>
      </c>
    </row>
    <row r="30" spans="1:7" ht="15" customHeight="1" x14ac:dyDescent="0.2">
      <c r="A30" s="309"/>
      <c r="B30" s="99"/>
      <c r="C30" s="84"/>
      <c r="D30" s="100"/>
      <c r="E30" s="101"/>
      <c r="F30" s="104"/>
      <c r="G30" s="310"/>
    </row>
    <row r="31" spans="1:7" ht="15" customHeight="1" x14ac:dyDescent="0.2">
      <c r="A31" s="306" t="s">
        <v>56</v>
      </c>
      <c r="B31" s="92" t="s">
        <v>57</v>
      </c>
      <c r="C31" s="84"/>
      <c r="D31" s="100"/>
      <c r="E31" s="101"/>
      <c r="F31" s="104"/>
      <c r="G31" s="311"/>
    </row>
    <row r="32" spans="1:7" ht="15" customHeight="1" x14ac:dyDescent="0.2">
      <c r="A32" s="306"/>
      <c r="B32" s="92"/>
      <c r="C32" s="84"/>
      <c r="D32" s="100"/>
      <c r="E32" s="101"/>
      <c r="F32" s="104"/>
      <c r="G32" s="311"/>
    </row>
    <row r="33" spans="1:7" ht="15" customHeight="1" x14ac:dyDescent="0.2">
      <c r="A33" s="309"/>
      <c r="B33" s="92" t="s">
        <v>58</v>
      </c>
      <c r="C33" s="84"/>
      <c r="D33" s="100"/>
      <c r="E33" s="101"/>
      <c r="F33" s="104"/>
      <c r="G33" s="311"/>
    </row>
    <row r="34" spans="1:7" ht="15" customHeight="1" x14ac:dyDescent="0.2">
      <c r="A34" s="306" t="s">
        <v>59</v>
      </c>
      <c r="B34" s="92" t="s">
        <v>60</v>
      </c>
      <c r="C34" s="93" t="s">
        <v>34</v>
      </c>
      <c r="D34" s="94">
        <v>1</v>
      </c>
      <c r="E34" s="95"/>
      <c r="F34" s="96"/>
      <c r="G34" s="307">
        <f t="shared" ref="G34:G49" si="1">E34*F34</f>
        <v>0</v>
      </c>
    </row>
    <row r="35" spans="1:7" ht="15" customHeight="1" x14ac:dyDescent="0.2">
      <c r="A35" s="306" t="s">
        <v>61</v>
      </c>
      <c r="B35" s="92" t="s">
        <v>62</v>
      </c>
      <c r="C35" s="93"/>
      <c r="D35" s="94"/>
      <c r="E35" s="95"/>
      <c r="F35" s="96"/>
      <c r="G35" s="307">
        <f t="shared" si="1"/>
        <v>0</v>
      </c>
    </row>
    <row r="36" spans="1:7" ht="15" customHeight="1" x14ac:dyDescent="0.2">
      <c r="A36" s="312" t="s">
        <v>63</v>
      </c>
      <c r="B36" s="106" t="s">
        <v>64</v>
      </c>
      <c r="C36" s="93" t="s">
        <v>46</v>
      </c>
      <c r="D36" s="94"/>
      <c r="E36" s="95"/>
      <c r="F36" s="96"/>
      <c r="G36" s="307">
        <f t="shared" si="1"/>
        <v>0</v>
      </c>
    </row>
    <row r="37" spans="1:7" ht="15" customHeight="1" x14ac:dyDescent="0.2">
      <c r="A37" s="312" t="s">
        <v>73</v>
      </c>
      <c r="B37" s="106" t="s">
        <v>353</v>
      </c>
      <c r="C37" s="93" t="s">
        <v>34</v>
      </c>
      <c r="D37" s="94">
        <v>1</v>
      </c>
      <c r="E37" s="95"/>
      <c r="F37" s="96"/>
      <c r="G37" s="307">
        <f t="shared" si="1"/>
        <v>0</v>
      </c>
    </row>
    <row r="38" spans="1:7" ht="15" customHeight="1" x14ac:dyDescent="0.2">
      <c r="A38" s="313" t="s">
        <v>302</v>
      </c>
      <c r="B38" s="106" t="s">
        <v>66</v>
      </c>
      <c r="C38" s="93" t="s">
        <v>67</v>
      </c>
      <c r="D38" s="94">
        <f>(16+16+3*4.7+3*4.6+3.5+29.5+24+8.5+12+5+5+3*3+4+3+2.7*5)*3-0.7</f>
        <v>530</v>
      </c>
      <c r="E38" s="95"/>
      <c r="F38" s="96"/>
      <c r="G38" s="307">
        <f t="shared" si="1"/>
        <v>0</v>
      </c>
    </row>
    <row r="39" spans="1:7" ht="15" customHeight="1" x14ac:dyDescent="0.2">
      <c r="A39" s="308" t="s">
        <v>303</v>
      </c>
      <c r="B39" s="106" t="s">
        <v>69</v>
      </c>
      <c r="C39" s="93" t="s">
        <v>67</v>
      </c>
      <c r="D39" s="94">
        <v>323</v>
      </c>
      <c r="E39" s="95"/>
      <c r="F39" s="96"/>
      <c r="G39" s="307">
        <f t="shared" si="1"/>
        <v>0</v>
      </c>
    </row>
    <row r="40" spans="1:7" ht="15" customHeight="1" x14ac:dyDescent="0.2">
      <c r="A40" s="308" t="s">
        <v>65</v>
      </c>
      <c r="B40" s="2" t="s">
        <v>71</v>
      </c>
      <c r="C40" s="93" t="s">
        <v>72</v>
      </c>
      <c r="D40" s="94">
        <v>95</v>
      </c>
      <c r="E40" s="95"/>
      <c r="F40" s="96"/>
      <c r="G40" s="307">
        <f t="shared" si="1"/>
        <v>0</v>
      </c>
    </row>
    <row r="41" spans="1:7" ht="15" customHeight="1" x14ac:dyDescent="0.2">
      <c r="A41" s="312" t="s">
        <v>304</v>
      </c>
      <c r="B41" s="285" t="s">
        <v>226</v>
      </c>
      <c r="C41" s="115" t="s">
        <v>49</v>
      </c>
      <c r="D41" s="100">
        <v>1</v>
      </c>
      <c r="E41" s="95"/>
      <c r="F41" s="96"/>
      <c r="G41" s="307">
        <f t="shared" si="1"/>
        <v>0</v>
      </c>
    </row>
    <row r="42" spans="1:7" ht="15" customHeight="1" x14ac:dyDescent="0.2">
      <c r="A42" s="312" t="s">
        <v>305</v>
      </c>
      <c r="B42" s="360" t="s">
        <v>269</v>
      </c>
      <c r="C42" s="93" t="s">
        <v>46</v>
      </c>
      <c r="D42" s="94"/>
      <c r="E42" s="95"/>
      <c r="F42" s="96"/>
      <c r="G42" s="307">
        <f t="shared" si="1"/>
        <v>0</v>
      </c>
    </row>
    <row r="43" spans="1:7" ht="15" customHeight="1" x14ac:dyDescent="0.2">
      <c r="A43" s="312" t="s">
        <v>68</v>
      </c>
      <c r="B43" s="360" t="s">
        <v>270</v>
      </c>
      <c r="C43" s="93" t="s">
        <v>46</v>
      </c>
      <c r="D43" s="94"/>
      <c r="E43" s="95"/>
      <c r="F43" s="96"/>
      <c r="G43" s="307">
        <f t="shared" si="1"/>
        <v>0</v>
      </c>
    </row>
    <row r="44" spans="1:7" ht="15" customHeight="1" x14ac:dyDescent="0.2">
      <c r="A44" s="365" t="s">
        <v>70</v>
      </c>
      <c r="B44" s="361" t="s">
        <v>74</v>
      </c>
      <c r="C44" s="93" t="s">
        <v>46</v>
      </c>
      <c r="D44" s="94"/>
      <c r="E44" s="95"/>
      <c r="F44" s="96"/>
      <c r="G44" s="307">
        <f t="shared" si="1"/>
        <v>0</v>
      </c>
    </row>
    <row r="45" spans="1:7" ht="15" customHeight="1" x14ac:dyDescent="0.2">
      <c r="A45" s="365" t="s">
        <v>306</v>
      </c>
      <c r="B45" s="361" t="s">
        <v>711</v>
      </c>
      <c r="C45" s="93" t="s">
        <v>46</v>
      </c>
      <c r="D45" s="94"/>
      <c r="E45" s="95"/>
      <c r="F45" s="96"/>
      <c r="G45" s="307">
        <f t="shared" si="1"/>
        <v>0</v>
      </c>
    </row>
    <row r="46" spans="1:7" ht="15" customHeight="1" x14ac:dyDescent="0.2">
      <c r="A46" s="365"/>
      <c r="B46" s="361"/>
      <c r="C46" s="115"/>
      <c r="D46" s="100"/>
      <c r="E46" s="101"/>
      <c r="F46" s="104"/>
      <c r="G46" s="307">
        <f t="shared" si="1"/>
        <v>0</v>
      </c>
    </row>
    <row r="47" spans="1:7" ht="15" customHeight="1" x14ac:dyDescent="0.2">
      <c r="A47" s="306" t="s">
        <v>154</v>
      </c>
      <c r="B47" s="92" t="s">
        <v>231</v>
      </c>
      <c r="C47" s="115"/>
      <c r="D47" s="100"/>
      <c r="E47" s="101"/>
      <c r="F47" s="104"/>
      <c r="G47" s="307">
        <f t="shared" si="1"/>
        <v>0</v>
      </c>
    </row>
    <row r="48" spans="1:7" ht="15" customHeight="1" x14ac:dyDescent="0.2">
      <c r="A48" s="365" t="s">
        <v>132</v>
      </c>
      <c r="B48" s="106" t="s">
        <v>232</v>
      </c>
      <c r="C48" s="115" t="s">
        <v>49</v>
      </c>
      <c r="D48" s="100">
        <v>4</v>
      </c>
      <c r="E48" s="101"/>
      <c r="F48" s="104"/>
      <c r="G48" s="307">
        <f t="shared" si="1"/>
        <v>0</v>
      </c>
    </row>
    <row r="49" spans="1:7" ht="15" customHeight="1" thickBot="1" x14ac:dyDescent="0.25">
      <c r="A49" s="365" t="s">
        <v>134</v>
      </c>
      <c r="B49" s="106" t="s">
        <v>233</v>
      </c>
      <c r="C49" s="115" t="s">
        <v>49</v>
      </c>
      <c r="D49" s="100">
        <v>1</v>
      </c>
      <c r="E49" s="101"/>
      <c r="F49" s="104"/>
      <c r="G49" s="307">
        <f t="shared" si="1"/>
        <v>0</v>
      </c>
    </row>
    <row r="50" spans="1:7" ht="15" customHeight="1" thickBot="1" x14ac:dyDescent="0.25">
      <c r="A50" s="309"/>
      <c r="B50" s="99" t="s">
        <v>75</v>
      </c>
      <c r="C50" s="84"/>
      <c r="D50" s="100"/>
      <c r="E50" s="101"/>
      <c r="F50" s="102"/>
      <c r="G50" s="103">
        <f>SUM(G33:G49)</f>
        <v>0</v>
      </c>
    </row>
    <row r="51" spans="1:7" ht="15" customHeight="1" x14ac:dyDescent="0.2">
      <c r="A51" s="309"/>
      <c r="B51" s="236"/>
      <c r="C51" s="84"/>
      <c r="D51" s="100"/>
      <c r="E51" s="101"/>
      <c r="F51" s="104"/>
      <c r="G51" s="311"/>
    </row>
    <row r="52" spans="1:7" ht="15" customHeight="1" x14ac:dyDescent="0.2">
      <c r="A52" s="309"/>
      <c r="B52" s="92" t="s">
        <v>76</v>
      </c>
      <c r="C52" s="84"/>
      <c r="D52" s="100"/>
      <c r="E52" s="101"/>
      <c r="F52" s="104"/>
      <c r="G52" s="311"/>
    </row>
    <row r="53" spans="1:7" ht="15" customHeight="1" x14ac:dyDescent="0.2">
      <c r="A53" s="306" t="s">
        <v>136</v>
      </c>
      <c r="B53" s="92" t="s">
        <v>60</v>
      </c>
      <c r="C53" s="93" t="s">
        <v>34</v>
      </c>
      <c r="D53" s="94">
        <v>1</v>
      </c>
      <c r="E53" s="95"/>
      <c r="F53" s="96"/>
      <c r="G53" s="307">
        <f t="shared" ref="G53:G61" si="2">E53*F53</f>
        <v>0</v>
      </c>
    </row>
    <row r="54" spans="1:7" ht="15" customHeight="1" x14ac:dyDescent="0.2">
      <c r="A54" s="306" t="s">
        <v>138</v>
      </c>
      <c r="B54" s="92" t="s">
        <v>62</v>
      </c>
      <c r="C54" s="93"/>
      <c r="D54" s="94"/>
      <c r="E54" s="95"/>
      <c r="F54" s="96"/>
      <c r="G54" s="307">
        <f t="shared" si="2"/>
        <v>0</v>
      </c>
    </row>
    <row r="55" spans="1:7" ht="15" customHeight="1" x14ac:dyDescent="0.2">
      <c r="A55" s="365" t="s">
        <v>307</v>
      </c>
      <c r="B55" s="106" t="s">
        <v>77</v>
      </c>
      <c r="C55" s="93" t="s">
        <v>46</v>
      </c>
      <c r="D55" s="94"/>
      <c r="E55" s="95"/>
      <c r="F55" s="96"/>
      <c r="G55" s="307">
        <f t="shared" si="2"/>
        <v>0</v>
      </c>
    </row>
    <row r="56" spans="1:7" ht="15" customHeight="1" x14ac:dyDescent="0.2">
      <c r="A56" s="365" t="s">
        <v>308</v>
      </c>
      <c r="B56" s="106" t="s">
        <v>66</v>
      </c>
      <c r="C56" s="93" t="s">
        <v>67</v>
      </c>
      <c r="D56" s="100">
        <f>(3+1+1.5)*3</f>
        <v>16.5</v>
      </c>
      <c r="E56" s="101"/>
      <c r="F56" s="104"/>
      <c r="G56" s="307">
        <f t="shared" si="2"/>
        <v>0</v>
      </c>
    </row>
    <row r="57" spans="1:7" ht="15" customHeight="1" x14ac:dyDescent="0.2">
      <c r="A57" s="365" t="s">
        <v>309</v>
      </c>
      <c r="B57" s="106" t="s">
        <v>78</v>
      </c>
      <c r="C57" s="93" t="s">
        <v>67</v>
      </c>
      <c r="D57" s="100">
        <v>7.5</v>
      </c>
      <c r="E57" s="101"/>
      <c r="F57" s="104"/>
      <c r="G57" s="307">
        <f t="shared" si="2"/>
        <v>0</v>
      </c>
    </row>
    <row r="58" spans="1:7" ht="15" customHeight="1" x14ac:dyDescent="0.2">
      <c r="A58" s="365" t="s">
        <v>310</v>
      </c>
      <c r="B58" s="360" t="s">
        <v>270</v>
      </c>
      <c r="C58" s="84" t="s">
        <v>46</v>
      </c>
      <c r="D58" s="100"/>
      <c r="E58" s="101"/>
      <c r="F58" s="104"/>
      <c r="G58" s="307">
        <f t="shared" si="2"/>
        <v>0</v>
      </c>
    </row>
    <row r="59" spans="1:7" ht="15" customHeight="1" x14ac:dyDescent="0.2">
      <c r="A59" s="365" t="s">
        <v>311</v>
      </c>
      <c r="B59" s="363" t="s">
        <v>271</v>
      </c>
      <c r="C59" s="93" t="s">
        <v>46</v>
      </c>
      <c r="D59" s="100"/>
      <c r="E59" s="101"/>
      <c r="F59" s="104"/>
      <c r="G59" s="307">
        <f t="shared" si="2"/>
        <v>0</v>
      </c>
    </row>
    <row r="60" spans="1:7" ht="15" customHeight="1" x14ac:dyDescent="0.2">
      <c r="A60" s="365" t="s">
        <v>312</v>
      </c>
      <c r="B60" s="361" t="s">
        <v>74</v>
      </c>
      <c r="C60" s="84" t="s">
        <v>46</v>
      </c>
      <c r="D60" s="100"/>
      <c r="E60" s="101"/>
      <c r="F60" s="104"/>
      <c r="G60" s="307">
        <f t="shared" si="2"/>
        <v>0</v>
      </c>
    </row>
    <row r="61" spans="1:7" ht="15" customHeight="1" thickBot="1" x14ac:dyDescent="0.25">
      <c r="A61" s="365" t="s">
        <v>313</v>
      </c>
      <c r="B61" s="361" t="s">
        <v>227</v>
      </c>
      <c r="C61" s="93" t="s">
        <v>46</v>
      </c>
      <c r="D61" s="94"/>
      <c r="E61" s="95"/>
      <c r="F61" s="96"/>
      <c r="G61" s="307">
        <f t="shared" si="2"/>
        <v>0</v>
      </c>
    </row>
    <row r="62" spans="1:7" ht="15" customHeight="1" thickBot="1" x14ac:dyDescent="0.25">
      <c r="A62" s="309"/>
      <c r="B62" s="236" t="s">
        <v>80</v>
      </c>
      <c r="C62" s="84"/>
      <c r="D62" s="100"/>
      <c r="E62" s="101"/>
      <c r="F62" s="102"/>
      <c r="G62" s="103">
        <f>SUM(G53:G61)</f>
        <v>0</v>
      </c>
    </row>
    <row r="63" spans="1:7" ht="15" customHeight="1" x14ac:dyDescent="0.2">
      <c r="A63" s="309"/>
      <c r="B63" s="362"/>
      <c r="C63" s="84"/>
      <c r="D63" s="100"/>
      <c r="E63" s="101"/>
      <c r="F63" s="104"/>
      <c r="G63" s="314"/>
    </row>
    <row r="64" spans="1:7" ht="15" customHeight="1" x14ac:dyDescent="0.2">
      <c r="A64" s="309"/>
      <c r="B64" s="107" t="s">
        <v>81</v>
      </c>
      <c r="C64" s="84"/>
      <c r="D64" s="100"/>
      <c r="E64" s="101"/>
      <c r="F64" s="104"/>
      <c r="G64" s="314"/>
    </row>
    <row r="65" spans="1:11" ht="15" customHeight="1" x14ac:dyDescent="0.2">
      <c r="A65" s="306" t="s">
        <v>140</v>
      </c>
      <c r="B65" s="92" t="s">
        <v>60</v>
      </c>
      <c r="C65" s="93" t="s">
        <v>34</v>
      </c>
      <c r="D65" s="94">
        <v>1</v>
      </c>
      <c r="E65" s="95"/>
      <c r="F65" s="96"/>
      <c r="G65" s="307">
        <f t="shared" ref="G65:G71" si="3">E65*F65</f>
        <v>0</v>
      </c>
    </row>
    <row r="66" spans="1:11" ht="15" customHeight="1" x14ac:dyDescent="0.2">
      <c r="A66" s="306" t="s">
        <v>142</v>
      </c>
      <c r="B66" s="92" t="s">
        <v>62</v>
      </c>
      <c r="C66" s="93"/>
      <c r="D66" s="94"/>
      <c r="E66" s="95"/>
      <c r="F66" s="96"/>
      <c r="G66" s="307">
        <f t="shared" si="3"/>
        <v>0</v>
      </c>
    </row>
    <row r="67" spans="1:11" ht="15" customHeight="1" x14ac:dyDescent="0.2">
      <c r="A67" s="308" t="s">
        <v>202</v>
      </c>
      <c r="B67" s="106" t="s">
        <v>225</v>
      </c>
      <c r="C67" s="84" t="s">
        <v>46</v>
      </c>
      <c r="D67" s="100"/>
      <c r="E67" s="101"/>
      <c r="F67" s="104"/>
      <c r="G67" s="307">
        <f t="shared" si="3"/>
        <v>0</v>
      </c>
    </row>
    <row r="68" spans="1:11" ht="15" customHeight="1" x14ac:dyDescent="0.2">
      <c r="A68" s="308" t="s">
        <v>314</v>
      </c>
      <c r="B68" s="108" t="s">
        <v>82</v>
      </c>
      <c r="C68" s="93" t="s">
        <v>34</v>
      </c>
      <c r="D68" s="94">
        <v>1</v>
      </c>
      <c r="E68" s="101"/>
      <c r="F68" s="104"/>
      <c r="G68" s="307">
        <f t="shared" si="3"/>
        <v>0</v>
      </c>
      <c r="J68" s="67"/>
      <c r="K68" s="101"/>
    </row>
    <row r="69" spans="1:11" ht="15" customHeight="1" x14ac:dyDescent="0.2">
      <c r="A69" s="308" t="s">
        <v>203</v>
      </c>
      <c r="B69" s="108" t="s">
        <v>83</v>
      </c>
      <c r="C69" s="93" t="s">
        <v>34</v>
      </c>
      <c r="D69" s="94">
        <v>1</v>
      </c>
      <c r="E69" s="101"/>
      <c r="F69" s="104"/>
      <c r="G69" s="307">
        <f t="shared" si="3"/>
        <v>0</v>
      </c>
      <c r="J69" s="67"/>
      <c r="K69" s="101"/>
    </row>
    <row r="70" spans="1:11" ht="15" customHeight="1" x14ac:dyDescent="0.2">
      <c r="A70" s="308" t="s">
        <v>204</v>
      </c>
      <c r="B70" s="108" t="s">
        <v>272</v>
      </c>
      <c r="C70" s="93" t="s">
        <v>34</v>
      </c>
      <c r="D70" s="94">
        <v>1</v>
      </c>
      <c r="E70" s="101"/>
      <c r="F70" s="104"/>
      <c r="G70" s="307">
        <f t="shared" si="3"/>
        <v>0</v>
      </c>
    </row>
    <row r="71" spans="1:11" ht="15" customHeight="1" thickBot="1" x14ac:dyDescent="0.25">
      <c r="A71" s="308" t="s">
        <v>205</v>
      </c>
      <c r="B71" s="363" t="s">
        <v>228</v>
      </c>
      <c r="C71" s="84" t="s">
        <v>46</v>
      </c>
      <c r="D71" s="100"/>
      <c r="E71" s="101"/>
      <c r="F71" s="104"/>
      <c r="G71" s="307">
        <f t="shared" si="3"/>
        <v>0</v>
      </c>
    </row>
    <row r="72" spans="1:11" ht="15" customHeight="1" thickBot="1" x14ac:dyDescent="0.25">
      <c r="A72" s="309"/>
      <c r="B72" s="236" t="s">
        <v>84</v>
      </c>
      <c r="C72" s="84"/>
      <c r="D72" s="100"/>
      <c r="E72" s="101"/>
      <c r="F72" s="102"/>
      <c r="G72" s="103">
        <f>SUM(G65:G71)</f>
        <v>0</v>
      </c>
    </row>
    <row r="73" spans="1:11" ht="15" customHeight="1" x14ac:dyDescent="0.2">
      <c r="A73" s="309"/>
      <c r="B73" s="2"/>
      <c r="C73" s="93"/>
      <c r="D73" s="94"/>
      <c r="E73" s="95"/>
      <c r="F73" s="96"/>
      <c r="G73" s="307"/>
    </row>
    <row r="74" spans="1:11" ht="15" customHeight="1" x14ac:dyDescent="0.2">
      <c r="A74" s="306" t="s">
        <v>180</v>
      </c>
      <c r="B74" s="92" t="s">
        <v>85</v>
      </c>
      <c r="C74" s="93"/>
      <c r="D74" s="94"/>
      <c r="E74" s="95"/>
      <c r="F74" s="96"/>
      <c r="G74" s="307"/>
    </row>
    <row r="75" spans="1:11" ht="15" customHeight="1" x14ac:dyDescent="0.2">
      <c r="A75" s="306"/>
      <c r="B75" s="92"/>
      <c r="C75" s="93"/>
      <c r="D75" s="94"/>
      <c r="E75" s="95"/>
      <c r="F75" s="96"/>
      <c r="G75" s="307"/>
    </row>
    <row r="76" spans="1:11" ht="15" customHeight="1" x14ac:dyDescent="0.2">
      <c r="A76" s="306"/>
      <c r="B76" s="92" t="s">
        <v>86</v>
      </c>
      <c r="C76" s="93"/>
      <c r="D76" s="94"/>
      <c r="E76" s="95"/>
      <c r="F76" s="96"/>
      <c r="G76" s="307"/>
    </row>
    <row r="77" spans="1:11" ht="15" customHeight="1" x14ac:dyDescent="0.2">
      <c r="A77" s="306" t="s">
        <v>196</v>
      </c>
      <c r="B77" s="106" t="s">
        <v>87</v>
      </c>
      <c r="C77" s="93" t="s">
        <v>34</v>
      </c>
      <c r="D77" s="94">
        <v>1</v>
      </c>
      <c r="E77" s="95"/>
      <c r="F77" s="96"/>
      <c r="G77" s="307">
        <f t="shared" ref="G77:G92" si="4">E77*F77</f>
        <v>0</v>
      </c>
    </row>
    <row r="78" spans="1:11" ht="15" customHeight="1" x14ac:dyDescent="0.2">
      <c r="A78" s="306" t="s">
        <v>182</v>
      </c>
      <c r="B78" s="106" t="s">
        <v>273</v>
      </c>
      <c r="C78" s="115"/>
      <c r="D78" s="112"/>
      <c r="E78" s="95"/>
      <c r="F78" s="96"/>
      <c r="G78" s="307">
        <f t="shared" si="4"/>
        <v>0</v>
      </c>
    </row>
    <row r="79" spans="1:11" ht="15" customHeight="1" x14ac:dyDescent="0.2">
      <c r="A79" s="365" t="s">
        <v>184</v>
      </c>
      <c r="B79" s="2" t="s">
        <v>94</v>
      </c>
      <c r="C79" s="84" t="s">
        <v>67</v>
      </c>
      <c r="D79" s="94">
        <f>(4.6+4.4)*3</f>
        <v>27</v>
      </c>
      <c r="E79" s="95"/>
      <c r="F79" s="96"/>
      <c r="G79" s="307">
        <f t="shared" si="4"/>
        <v>0</v>
      </c>
    </row>
    <row r="80" spans="1:11" ht="15" customHeight="1" x14ac:dyDescent="0.2">
      <c r="A80" s="365"/>
      <c r="B80" s="2" t="s">
        <v>348</v>
      </c>
      <c r="C80" s="84" t="s">
        <v>46</v>
      </c>
      <c r="D80" s="94"/>
      <c r="E80" s="95"/>
      <c r="F80" s="96"/>
      <c r="G80" s="307">
        <f t="shared" si="4"/>
        <v>0</v>
      </c>
    </row>
    <row r="81" spans="1:1024" ht="15" customHeight="1" x14ac:dyDescent="0.2">
      <c r="A81" s="365" t="s">
        <v>186</v>
      </c>
      <c r="B81" s="2" t="s">
        <v>88</v>
      </c>
      <c r="C81" s="84" t="s">
        <v>67</v>
      </c>
      <c r="D81" s="94">
        <f>(7.2+4.8)*3</f>
        <v>36</v>
      </c>
      <c r="E81" s="95"/>
      <c r="F81" s="96"/>
      <c r="G81" s="307">
        <f t="shared" si="4"/>
        <v>0</v>
      </c>
    </row>
    <row r="82" spans="1:1024" ht="15" customHeight="1" x14ac:dyDescent="0.2">
      <c r="A82" s="365" t="s">
        <v>190</v>
      </c>
      <c r="B82" s="2" t="s">
        <v>89</v>
      </c>
      <c r="C82" s="84" t="s">
        <v>67</v>
      </c>
      <c r="D82" s="94">
        <f>3.5*3</f>
        <v>10.5</v>
      </c>
      <c r="E82" s="95"/>
      <c r="F82" s="96"/>
      <c r="G82" s="307">
        <f t="shared" si="4"/>
        <v>0</v>
      </c>
    </row>
    <row r="83" spans="1:1024" ht="15" customHeight="1" x14ac:dyDescent="0.2">
      <c r="A83" s="365" t="s">
        <v>315</v>
      </c>
      <c r="B83" s="2" t="s">
        <v>274</v>
      </c>
      <c r="C83" s="84" t="s">
        <v>67</v>
      </c>
      <c r="D83" s="94">
        <f>(13.5+12+3.25*3+28.2+3.55*5+41.6+11.3+4.5+3.45*6)*3+2.1</f>
        <v>480.00000000000006</v>
      </c>
      <c r="E83" s="95"/>
      <c r="F83" s="96"/>
      <c r="G83" s="307">
        <f t="shared" si="4"/>
        <v>0</v>
      </c>
    </row>
    <row r="84" spans="1:1024" ht="15" customHeight="1" x14ac:dyDescent="0.2">
      <c r="A84" s="365" t="s">
        <v>316</v>
      </c>
      <c r="B84" s="2" t="s">
        <v>229</v>
      </c>
      <c r="C84" s="84" t="s">
        <v>67</v>
      </c>
      <c r="D84" s="94">
        <f>(3.5+9.5)*3</f>
        <v>39</v>
      </c>
      <c r="E84" s="95"/>
      <c r="F84" s="96"/>
      <c r="G84" s="307">
        <f t="shared" si="4"/>
        <v>0</v>
      </c>
    </row>
    <row r="85" spans="1:1024" s="346" customFormat="1" ht="15" customHeight="1" x14ac:dyDescent="0.2">
      <c r="A85" s="341" t="s">
        <v>197</v>
      </c>
      <c r="B85" s="284" t="s">
        <v>230</v>
      </c>
      <c r="C85" s="342" t="s">
        <v>67</v>
      </c>
      <c r="D85" s="94">
        <f>(2.7*9+2.5*4+1.4*5)</f>
        <v>41.3</v>
      </c>
      <c r="E85" s="343"/>
      <c r="F85" s="344"/>
      <c r="G85" s="307">
        <f t="shared" si="4"/>
        <v>0</v>
      </c>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c r="BA85" s="345"/>
      <c r="BB85" s="345"/>
      <c r="BC85" s="345"/>
      <c r="BD85" s="345"/>
      <c r="BE85" s="345"/>
      <c r="BF85" s="345"/>
      <c r="BG85" s="345"/>
      <c r="BH85" s="345"/>
      <c r="BI85" s="345"/>
      <c r="BJ85" s="345"/>
      <c r="BK85" s="345"/>
      <c r="BL85" s="345"/>
      <c r="BM85" s="345"/>
      <c r="BN85" s="345"/>
      <c r="BO85" s="345"/>
      <c r="BP85" s="345"/>
      <c r="BQ85" s="345"/>
      <c r="BR85" s="345"/>
      <c r="BS85" s="345"/>
      <c r="BT85" s="345"/>
      <c r="BU85" s="345"/>
      <c r="BV85" s="345"/>
      <c r="BW85" s="345"/>
      <c r="BX85" s="345"/>
      <c r="BY85" s="345"/>
      <c r="BZ85" s="345"/>
      <c r="CA85" s="345"/>
      <c r="CB85" s="345"/>
      <c r="CC85" s="345"/>
      <c r="CD85" s="345"/>
      <c r="CE85" s="345"/>
      <c r="CF85" s="345"/>
      <c r="CG85" s="345"/>
      <c r="CH85" s="345"/>
      <c r="CI85" s="345"/>
      <c r="CJ85" s="345"/>
      <c r="CK85" s="345"/>
      <c r="CL85" s="345"/>
      <c r="CM85" s="345"/>
      <c r="CN85" s="345"/>
      <c r="CO85" s="345"/>
      <c r="CP85" s="345"/>
      <c r="CQ85" s="345"/>
      <c r="CR85" s="345"/>
      <c r="CS85" s="345"/>
      <c r="CT85" s="345"/>
      <c r="CU85" s="345"/>
      <c r="CV85" s="345"/>
      <c r="CW85" s="345"/>
      <c r="CX85" s="345"/>
      <c r="CY85" s="345"/>
      <c r="CZ85" s="345"/>
      <c r="DA85" s="345"/>
      <c r="DB85" s="345"/>
      <c r="DC85" s="345"/>
      <c r="DD85" s="345"/>
      <c r="DE85" s="345"/>
      <c r="DF85" s="345"/>
      <c r="DG85" s="345"/>
      <c r="DH85" s="345"/>
      <c r="DI85" s="345"/>
      <c r="DJ85" s="345"/>
      <c r="DK85" s="345"/>
      <c r="DL85" s="345"/>
      <c r="DM85" s="345"/>
      <c r="DN85" s="345"/>
      <c r="DO85" s="345"/>
      <c r="DP85" s="345"/>
      <c r="DQ85" s="345"/>
      <c r="DR85" s="345"/>
      <c r="DS85" s="345"/>
      <c r="DT85" s="345"/>
      <c r="DU85" s="345"/>
      <c r="DV85" s="345"/>
      <c r="DW85" s="345"/>
      <c r="DX85" s="345"/>
      <c r="DY85" s="345"/>
      <c r="DZ85" s="345"/>
      <c r="EA85" s="345"/>
      <c r="EB85" s="345"/>
      <c r="EC85" s="345"/>
      <c r="ED85" s="345"/>
      <c r="EE85" s="345"/>
      <c r="EF85" s="345"/>
      <c r="EG85" s="345"/>
      <c r="EH85" s="345"/>
      <c r="EI85" s="345"/>
      <c r="EJ85" s="345"/>
      <c r="EK85" s="345"/>
      <c r="EL85" s="345"/>
      <c r="EM85" s="345"/>
      <c r="EN85" s="345"/>
      <c r="EO85" s="345"/>
      <c r="EP85" s="345"/>
      <c r="EQ85" s="345"/>
      <c r="ER85" s="345"/>
      <c r="ES85" s="345"/>
      <c r="ET85" s="345"/>
      <c r="EU85" s="345"/>
      <c r="EV85" s="345"/>
      <c r="EW85" s="345"/>
      <c r="EX85" s="345"/>
      <c r="EY85" s="345"/>
      <c r="EZ85" s="345"/>
      <c r="FA85" s="345"/>
      <c r="FB85" s="345"/>
      <c r="FC85" s="345"/>
      <c r="FD85" s="345"/>
      <c r="FE85" s="345"/>
      <c r="FF85" s="345"/>
      <c r="FG85" s="345"/>
      <c r="FH85" s="345"/>
      <c r="FI85" s="345"/>
      <c r="FJ85" s="345"/>
      <c r="FK85" s="345"/>
      <c r="FL85" s="345"/>
      <c r="FM85" s="345"/>
      <c r="FN85" s="345"/>
      <c r="FO85" s="345"/>
      <c r="FP85" s="345"/>
      <c r="FQ85" s="345"/>
      <c r="FR85" s="345"/>
      <c r="FS85" s="345"/>
      <c r="FT85" s="345"/>
      <c r="FU85" s="345"/>
      <c r="FV85" s="345"/>
      <c r="FW85" s="345"/>
      <c r="FX85" s="345"/>
      <c r="FY85" s="345"/>
      <c r="FZ85" s="345"/>
      <c r="GA85" s="345"/>
      <c r="GB85" s="345"/>
      <c r="GC85" s="345"/>
      <c r="GD85" s="345"/>
      <c r="GE85" s="345"/>
      <c r="GF85" s="345"/>
      <c r="GG85" s="345"/>
      <c r="GH85" s="345"/>
      <c r="GI85" s="345"/>
      <c r="GJ85" s="345"/>
      <c r="GK85" s="345"/>
      <c r="GL85" s="345"/>
      <c r="GM85" s="345"/>
      <c r="GN85" s="345"/>
      <c r="GO85" s="345"/>
      <c r="GP85" s="345"/>
      <c r="GQ85" s="345"/>
      <c r="GR85" s="345"/>
      <c r="GS85" s="345"/>
      <c r="GT85" s="345"/>
      <c r="GU85" s="345"/>
      <c r="GV85" s="345"/>
      <c r="GW85" s="345"/>
      <c r="GX85" s="345"/>
      <c r="GY85" s="345"/>
      <c r="GZ85" s="345"/>
      <c r="HA85" s="345"/>
      <c r="HB85" s="345"/>
      <c r="HC85" s="345"/>
      <c r="HD85" s="345"/>
      <c r="HE85" s="345"/>
      <c r="HF85" s="345"/>
      <c r="HG85" s="345"/>
      <c r="HH85" s="345"/>
      <c r="HI85" s="345"/>
      <c r="HJ85" s="345"/>
      <c r="HK85" s="345"/>
      <c r="HL85" s="345"/>
      <c r="HM85" s="345"/>
      <c r="HN85" s="345"/>
      <c r="HO85" s="345"/>
      <c r="HP85" s="345"/>
      <c r="HQ85" s="345"/>
      <c r="HR85" s="345"/>
      <c r="HS85" s="345"/>
      <c r="HT85" s="345"/>
      <c r="HU85" s="345"/>
      <c r="HV85" s="345"/>
      <c r="HW85" s="345"/>
      <c r="HX85" s="345"/>
      <c r="HY85" s="345"/>
      <c r="HZ85" s="345"/>
      <c r="IA85" s="345"/>
      <c r="IB85" s="345"/>
      <c r="IC85" s="345"/>
      <c r="ID85" s="345"/>
      <c r="IE85" s="345"/>
      <c r="IF85" s="345"/>
      <c r="IG85" s="345"/>
      <c r="IH85" s="345"/>
      <c r="II85" s="345"/>
      <c r="IJ85" s="345"/>
      <c r="IK85" s="345"/>
      <c r="IL85" s="345"/>
      <c r="IM85" s="345"/>
      <c r="IN85" s="345"/>
      <c r="IO85" s="345"/>
      <c r="IP85" s="345"/>
      <c r="IQ85" s="345"/>
      <c r="IR85" s="345"/>
      <c r="IS85" s="345"/>
      <c r="IT85" s="345"/>
      <c r="IU85" s="345"/>
      <c r="IV85" s="345"/>
      <c r="IW85" s="345"/>
      <c r="IX85" s="345"/>
      <c r="IY85" s="345"/>
      <c r="IZ85" s="345"/>
      <c r="JA85" s="345"/>
      <c r="JB85" s="345"/>
      <c r="JC85" s="345"/>
      <c r="JD85" s="345"/>
      <c r="JE85" s="345"/>
      <c r="JF85" s="345"/>
      <c r="JG85" s="345"/>
      <c r="JH85" s="345"/>
      <c r="JI85" s="345"/>
      <c r="JJ85" s="345"/>
      <c r="JK85" s="345"/>
      <c r="JL85" s="345"/>
      <c r="JM85" s="345"/>
      <c r="JN85" s="345"/>
      <c r="JO85" s="345"/>
      <c r="JP85" s="345"/>
      <c r="JQ85" s="345"/>
      <c r="JR85" s="345"/>
      <c r="JS85" s="345"/>
      <c r="JT85" s="345"/>
      <c r="JU85" s="345"/>
      <c r="JV85" s="345"/>
      <c r="JW85" s="345"/>
      <c r="JX85" s="345"/>
      <c r="JY85" s="345"/>
      <c r="JZ85" s="345"/>
      <c r="KA85" s="345"/>
      <c r="KB85" s="345"/>
      <c r="KC85" s="345"/>
      <c r="KD85" s="345"/>
      <c r="KE85" s="345"/>
      <c r="KF85" s="345"/>
      <c r="KG85" s="345"/>
      <c r="KH85" s="345"/>
      <c r="KI85" s="345"/>
      <c r="KJ85" s="345"/>
      <c r="KK85" s="345"/>
      <c r="KL85" s="345"/>
      <c r="KM85" s="345"/>
      <c r="KN85" s="345"/>
      <c r="KO85" s="345"/>
      <c r="KP85" s="345"/>
      <c r="KQ85" s="345"/>
      <c r="KR85" s="345"/>
      <c r="KS85" s="345"/>
      <c r="KT85" s="345"/>
      <c r="KU85" s="345"/>
      <c r="KV85" s="345"/>
      <c r="KW85" s="345"/>
      <c r="KX85" s="345"/>
      <c r="KY85" s="345"/>
      <c r="KZ85" s="345"/>
      <c r="LA85" s="345"/>
      <c r="LB85" s="345"/>
      <c r="LC85" s="345"/>
      <c r="LD85" s="345"/>
      <c r="LE85" s="345"/>
      <c r="LF85" s="345"/>
      <c r="LG85" s="345"/>
      <c r="LH85" s="345"/>
      <c r="LI85" s="345"/>
      <c r="LJ85" s="345"/>
      <c r="LK85" s="345"/>
      <c r="LL85" s="345"/>
      <c r="LM85" s="345"/>
      <c r="LN85" s="345"/>
      <c r="LO85" s="345"/>
      <c r="LP85" s="345"/>
      <c r="LQ85" s="345"/>
      <c r="LR85" s="345"/>
      <c r="LS85" s="345"/>
      <c r="LT85" s="345"/>
      <c r="LU85" s="345"/>
      <c r="LV85" s="345"/>
      <c r="LW85" s="345"/>
      <c r="LX85" s="345"/>
      <c r="LY85" s="345"/>
      <c r="LZ85" s="345"/>
      <c r="MA85" s="345"/>
      <c r="MB85" s="345"/>
      <c r="MC85" s="345"/>
      <c r="MD85" s="345"/>
      <c r="ME85" s="345"/>
      <c r="MF85" s="345"/>
      <c r="MG85" s="345"/>
      <c r="MH85" s="345"/>
      <c r="MI85" s="345"/>
      <c r="MJ85" s="345"/>
      <c r="MK85" s="345"/>
      <c r="ML85" s="345"/>
      <c r="MM85" s="345"/>
      <c r="MN85" s="345"/>
      <c r="MO85" s="345"/>
      <c r="MP85" s="345"/>
      <c r="MQ85" s="345"/>
      <c r="MR85" s="345"/>
      <c r="MS85" s="345"/>
      <c r="MT85" s="345"/>
      <c r="MU85" s="345"/>
      <c r="MV85" s="345"/>
      <c r="MW85" s="345"/>
      <c r="MX85" s="345"/>
      <c r="MY85" s="345"/>
      <c r="MZ85" s="345"/>
      <c r="NA85" s="345"/>
      <c r="NB85" s="345"/>
      <c r="NC85" s="345"/>
      <c r="ND85" s="345"/>
      <c r="NE85" s="345"/>
      <c r="NF85" s="345"/>
      <c r="NG85" s="345"/>
      <c r="NH85" s="345"/>
      <c r="NI85" s="345"/>
      <c r="NJ85" s="345"/>
      <c r="NK85" s="345"/>
      <c r="NL85" s="345"/>
      <c r="NM85" s="345"/>
      <c r="NN85" s="345"/>
      <c r="NO85" s="345"/>
      <c r="NP85" s="345"/>
      <c r="NQ85" s="345"/>
      <c r="NR85" s="345"/>
      <c r="NS85" s="345"/>
      <c r="NT85" s="345"/>
      <c r="NU85" s="345"/>
      <c r="NV85" s="345"/>
      <c r="NW85" s="345"/>
      <c r="NX85" s="345"/>
      <c r="NY85" s="345"/>
      <c r="NZ85" s="345"/>
      <c r="OA85" s="345"/>
      <c r="OB85" s="345"/>
      <c r="OC85" s="345"/>
      <c r="OD85" s="345"/>
      <c r="OE85" s="345"/>
      <c r="OF85" s="345"/>
      <c r="OG85" s="345"/>
      <c r="OH85" s="345"/>
      <c r="OI85" s="345"/>
      <c r="OJ85" s="345"/>
      <c r="OK85" s="345"/>
      <c r="OL85" s="345"/>
      <c r="OM85" s="345"/>
      <c r="ON85" s="345"/>
      <c r="OO85" s="345"/>
      <c r="OP85" s="345"/>
      <c r="OQ85" s="345"/>
      <c r="OR85" s="345"/>
      <c r="OS85" s="345"/>
      <c r="OT85" s="345"/>
      <c r="OU85" s="345"/>
      <c r="OV85" s="345"/>
      <c r="OW85" s="345"/>
      <c r="OX85" s="345"/>
      <c r="OY85" s="345"/>
      <c r="OZ85" s="345"/>
      <c r="PA85" s="345"/>
      <c r="PB85" s="345"/>
      <c r="PC85" s="345"/>
      <c r="PD85" s="345"/>
      <c r="PE85" s="345"/>
      <c r="PF85" s="345"/>
      <c r="PG85" s="345"/>
      <c r="PH85" s="345"/>
      <c r="PI85" s="345"/>
      <c r="PJ85" s="345"/>
      <c r="PK85" s="345"/>
      <c r="PL85" s="345"/>
      <c r="PM85" s="345"/>
      <c r="PN85" s="345"/>
      <c r="PO85" s="345"/>
      <c r="PP85" s="345"/>
      <c r="PQ85" s="345"/>
      <c r="PR85" s="345"/>
      <c r="PS85" s="345"/>
      <c r="PT85" s="345"/>
      <c r="PU85" s="345"/>
      <c r="PV85" s="345"/>
      <c r="PW85" s="345"/>
      <c r="PX85" s="345"/>
      <c r="PY85" s="345"/>
      <c r="PZ85" s="345"/>
      <c r="QA85" s="345"/>
      <c r="QB85" s="345"/>
      <c r="QC85" s="345"/>
      <c r="QD85" s="345"/>
      <c r="QE85" s="345"/>
      <c r="QF85" s="345"/>
      <c r="QG85" s="345"/>
      <c r="QH85" s="345"/>
      <c r="QI85" s="345"/>
      <c r="QJ85" s="345"/>
      <c r="QK85" s="345"/>
      <c r="QL85" s="345"/>
      <c r="QM85" s="345"/>
      <c r="QN85" s="345"/>
      <c r="QO85" s="345"/>
      <c r="QP85" s="345"/>
      <c r="QQ85" s="345"/>
      <c r="QR85" s="345"/>
      <c r="QS85" s="345"/>
      <c r="QT85" s="345"/>
      <c r="QU85" s="345"/>
      <c r="QV85" s="345"/>
      <c r="QW85" s="345"/>
      <c r="QX85" s="345"/>
      <c r="QY85" s="345"/>
      <c r="QZ85" s="345"/>
      <c r="RA85" s="345"/>
      <c r="RB85" s="345"/>
      <c r="RC85" s="345"/>
      <c r="RD85" s="345"/>
      <c r="RE85" s="345"/>
      <c r="RF85" s="345"/>
      <c r="RG85" s="345"/>
      <c r="RH85" s="345"/>
      <c r="RI85" s="345"/>
      <c r="RJ85" s="345"/>
      <c r="RK85" s="345"/>
      <c r="RL85" s="345"/>
      <c r="RM85" s="345"/>
      <c r="RN85" s="345"/>
      <c r="RO85" s="345"/>
      <c r="RP85" s="345"/>
      <c r="RQ85" s="345"/>
      <c r="RR85" s="345"/>
      <c r="RS85" s="345"/>
      <c r="RT85" s="345"/>
      <c r="RU85" s="345"/>
      <c r="RV85" s="345"/>
      <c r="RW85" s="345"/>
      <c r="RX85" s="345"/>
      <c r="RY85" s="345"/>
      <c r="RZ85" s="345"/>
      <c r="SA85" s="345"/>
      <c r="SB85" s="345"/>
      <c r="SC85" s="345"/>
      <c r="SD85" s="345"/>
      <c r="SE85" s="345"/>
      <c r="SF85" s="345"/>
      <c r="SG85" s="345"/>
      <c r="SH85" s="345"/>
      <c r="SI85" s="345"/>
      <c r="SJ85" s="345"/>
      <c r="SK85" s="345"/>
      <c r="SL85" s="345"/>
      <c r="SM85" s="345"/>
      <c r="SN85" s="345"/>
      <c r="SO85" s="345"/>
      <c r="SP85" s="345"/>
      <c r="SQ85" s="345"/>
      <c r="SR85" s="345"/>
      <c r="SS85" s="345"/>
      <c r="ST85" s="345"/>
      <c r="SU85" s="345"/>
      <c r="SV85" s="345"/>
      <c r="SW85" s="345"/>
      <c r="SX85" s="345"/>
      <c r="SY85" s="345"/>
      <c r="SZ85" s="345"/>
      <c r="TA85" s="345"/>
      <c r="TB85" s="345"/>
      <c r="TC85" s="345"/>
      <c r="TD85" s="345"/>
      <c r="TE85" s="345"/>
      <c r="TF85" s="345"/>
      <c r="TG85" s="345"/>
      <c r="TH85" s="345"/>
      <c r="TI85" s="345"/>
      <c r="TJ85" s="345"/>
      <c r="TK85" s="345"/>
      <c r="TL85" s="345"/>
      <c r="TM85" s="345"/>
      <c r="TN85" s="345"/>
      <c r="TO85" s="345"/>
      <c r="TP85" s="345"/>
      <c r="TQ85" s="345"/>
      <c r="TR85" s="345"/>
      <c r="TS85" s="345"/>
      <c r="TT85" s="345"/>
      <c r="TU85" s="345"/>
      <c r="TV85" s="345"/>
      <c r="TW85" s="345"/>
      <c r="TX85" s="345"/>
      <c r="TY85" s="345"/>
      <c r="TZ85" s="345"/>
      <c r="UA85" s="345"/>
      <c r="UB85" s="345"/>
      <c r="UC85" s="345"/>
      <c r="UD85" s="345"/>
      <c r="UE85" s="345"/>
      <c r="UF85" s="345"/>
      <c r="UG85" s="345"/>
      <c r="UH85" s="345"/>
      <c r="UI85" s="345"/>
      <c r="UJ85" s="345"/>
      <c r="UK85" s="345"/>
      <c r="UL85" s="345"/>
      <c r="UM85" s="345"/>
      <c r="UN85" s="345"/>
      <c r="UO85" s="345"/>
      <c r="UP85" s="345"/>
      <c r="UQ85" s="345"/>
      <c r="UR85" s="345"/>
      <c r="US85" s="345"/>
      <c r="UT85" s="345"/>
      <c r="UU85" s="345"/>
      <c r="UV85" s="345"/>
      <c r="UW85" s="345"/>
      <c r="UX85" s="345"/>
      <c r="UY85" s="345"/>
      <c r="UZ85" s="345"/>
      <c r="VA85" s="345"/>
      <c r="VB85" s="345"/>
      <c r="VC85" s="345"/>
      <c r="VD85" s="345"/>
      <c r="VE85" s="345"/>
      <c r="VF85" s="345"/>
      <c r="VG85" s="345"/>
      <c r="VH85" s="345"/>
      <c r="VI85" s="345"/>
      <c r="VJ85" s="345"/>
      <c r="VK85" s="345"/>
      <c r="VL85" s="345"/>
      <c r="VM85" s="345"/>
      <c r="VN85" s="345"/>
      <c r="VO85" s="345"/>
      <c r="VP85" s="345"/>
      <c r="VQ85" s="345"/>
      <c r="VR85" s="345"/>
      <c r="VS85" s="345"/>
      <c r="VT85" s="345"/>
      <c r="VU85" s="345"/>
      <c r="VV85" s="345"/>
      <c r="VW85" s="345"/>
      <c r="VX85" s="345"/>
      <c r="VY85" s="345"/>
      <c r="VZ85" s="345"/>
      <c r="WA85" s="345"/>
      <c r="WB85" s="345"/>
      <c r="WC85" s="345"/>
      <c r="WD85" s="345"/>
      <c r="WE85" s="345"/>
      <c r="WF85" s="345"/>
      <c r="WG85" s="345"/>
      <c r="WH85" s="345"/>
      <c r="WI85" s="345"/>
      <c r="WJ85" s="345"/>
      <c r="WK85" s="345"/>
      <c r="WL85" s="345"/>
      <c r="WM85" s="345"/>
      <c r="WN85" s="345"/>
      <c r="WO85" s="345"/>
      <c r="WP85" s="345"/>
      <c r="WQ85" s="345"/>
      <c r="WR85" s="345"/>
      <c r="WS85" s="345"/>
      <c r="WT85" s="345"/>
      <c r="WU85" s="345"/>
      <c r="WV85" s="345"/>
      <c r="WW85" s="345"/>
      <c r="WX85" s="345"/>
      <c r="WY85" s="345"/>
      <c r="WZ85" s="345"/>
      <c r="XA85" s="345"/>
      <c r="XB85" s="345"/>
      <c r="XC85" s="345"/>
      <c r="XD85" s="345"/>
      <c r="XE85" s="345"/>
      <c r="XF85" s="345"/>
      <c r="XG85" s="345"/>
      <c r="XH85" s="345"/>
      <c r="XI85" s="345"/>
      <c r="XJ85" s="345"/>
      <c r="XK85" s="345"/>
      <c r="XL85" s="345"/>
      <c r="XM85" s="345"/>
      <c r="XN85" s="345"/>
      <c r="XO85" s="345"/>
      <c r="XP85" s="345"/>
      <c r="XQ85" s="345"/>
      <c r="XR85" s="345"/>
      <c r="XS85" s="345"/>
      <c r="XT85" s="345"/>
      <c r="XU85" s="345"/>
      <c r="XV85" s="345"/>
      <c r="XW85" s="345"/>
      <c r="XX85" s="345"/>
      <c r="XY85" s="345"/>
      <c r="XZ85" s="345"/>
      <c r="YA85" s="345"/>
      <c r="YB85" s="345"/>
      <c r="YC85" s="345"/>
      <c r="YD85" s="345"/>
      <c r="YE85" s="345"/>
      <c r="YF85" s="345"/>
      <c r="YG85" s="345"/>
      <c r="YH85" s="345"/>
      <c r="YI85" s="345"/>
      <c r="YJ85" s="345"/>
      <c r="YK85" s="345"/>
      <c r="YL85" s="345"/>
      <c r="YM85" s="345"/>
      <c r="YN85" s="345"/>
      <c r="YO85" s="345"/>
      <c r="YP85" s="345"/>
      <c r="YQ85" s="345"/>
      <c r="YR85" s="345"/>
      <c r="YS85" s="345"/>
      <c r="YT85" s="345"/>
      <c r="YU85" s="345"/>
      <c r="YV85" s="345"/>
      <c r="YW85" s="345"/>
      <c r="YX85" s="345"/>
      <c r="YY85" s="345"/>
      <c r="YZ85" s="345"/>
      <c r="ZA85" s="345"/>
      <c r="ZB85" s="345"/>
      <c r="ZC85" s="345"/>
      <c r="ZD85" s="345"/>
      <c r="ZE85" s="345"/>
      <c r="ZF85" s="345"/>
      <c r="ZG85" s="345"/>
      <c r="ZH85" s="345"/>
      <c r="ZI85" s="345"/>
      <c r="ZJ85" s="345"/>
      <c r="ZK85" s="345"/>
      <c r="ZL85" s="345"/>
      <c r="ZM85" s="345"/>
      <c r="ZN85" s="345"/>
      <c r="ZO85" s="345"/>
      <c r="ZP85" s="345"/>
      <c r="ZQ85" s="345"/>
      <c r="ZR85" s="345"/>
      <c r="ZS85" s="345"/>
      <c r="ZT85" s="345"/>
      <c r="ZU85" s="345"/>
      <c r="ZV85" s="345"/>
      <c r="ZW85" s="345"/>
      <c r="ZX85" s="345"/>
      <c r="ZY85" s="345"/>
      <c r="ZZ85" s="345"/>
      <c r="AAA85" s="345"/>
      <c r="AAB85" s="345"/>
      <c r="AAC85" s="345"/>
      <c r="AAD85" s="345"/>
      <c r="AAE85" s="345"/>
      <c r="AAF85" s="345"/>
      <c r="AAG85" s="345"/>
      <c r="AAH85" s="345"/>
      <c r="AAI85" s="345"/>
      <c r="AAJ85" s="345"/>
      <c r="AAK85" s="345"/>
      <c r="AAL85" s="345"/>
      <c r="AAM85" s="345"/>
      <c r="AAN85" s="345"/>
      <c r="AAO85" s="345"/>
      <c r="AAP85" s="345"/>
      <c r="AAQ85" s="345"/>
      <c r="AAR85" s="345"/>
      <c r="AAS85" s="345"/>
      <c r="AAT85" s="345"/>
      <c r="AAU85" s="345"/>
      <c r="AAV85" s="345"/>
      <c r="AAW85" s="345"/>
      <c r="AAX85" s="345"/>
      <c r="AAY85" s="345"/>
      <c r="AAZ85" s="345"/>
      <c r="ABA85" s="345"/>
      <c r="ABB85" s="345"/>
      <c r="ABC85" s="345"/>
      <c r="ABD85" s="345"/>
      <c r="ABE85" s="345"/>
      <c r="ABF85" s="345"/>
      <c r="ABG85" s="345"/>
      <c r="ABH85" s="345"/>
      <c r="ABI85" s="345"/>
      <c r="ABJ85" s="345"/>
      <c r="ABK85" s="345"/>
      <c r="ABL85" s="345"/>
      <c r="ABM85" s="345"/>
      <c r="ABN85" s="345"/>
      <c r="ABO85" s="345"/>
      <c r="ABP85" s="345"/>
      <c r="ABQ85" s="345"/>
      <c r="ABR85" s="345"/>
      <c r="ABS85" s="345"/>
      <c r="ABT85" s="345"/>
      <c r="ABU85" s="345"/>
      <c r="ABV85" s="345"/>
      <c r="ABW85" s="345"/>
      <c r="ABX85" s="345"/>
      <c r="ABY85" s="345"/>
      <c r="ABZ85" s="345"/>
      <c r="ACA85" s="345"/>
      <c r="ACB85" s="345"/>
      <c r="ACC85" s="345"/>
      <c r="ACD85" s="345"/>
      <c r="ACE85" s="345"/>
      <c r="ACF85" s="345"/>
      <c r="ACG85" s="345"/>
      <c r="ACH85" s="345"/>
      <c r="ACI85" s="345"/>
      <c r="ACJ85" s="345"/>
      <c r="ACK85" s="345"/>
      <c r="ACL85" s="345"/>
      <c r="ACM85" s="345"/>
      <c r="ACN85" s="345"/>
      <c r="ACO85" s="345"/>
      <c r="ACP85" s="345"/>
      <c r="ACQ85" s="345"/>
      <c r="ACR85" s="345"/>
      <c r="ACS85" s="345"/>
      <c r="ACT85" s="345"/>
      <c r="ACU85" s="345"/>
      <c r="ACV85" s="345"/>
      <c r="ACW85" s="345"/>
      <c r="ACX85" s="345"/>
      <c r="ACY85" s="345"/>
      <c r="ACZ85" s="345"/>
      <c r="ADA85" s="345"/>
      <c r="ADB85" s="345"/>
      <c r="ADC85" s="345"/>
      <c r="ADD85" s="345"/>
      <c r="ADE85" s="345"/>
      <c r="ADF85" s="345"/>
      <c r="ADG85" s="345"/>
      <c r="ADH85" s="345"/>
      <c r="ADI85" s="345"/>
      <c r="ADJ85" s="345"/>
      <c r="ADK85" s="345"/>
      <c r="ADL85" s="345"/>
      <c r="ADM85" s="345"/>
      <c r="ADN85" s="345"/>
      <c r="ADO85" s="345"/>
      <c r="ADP85" s="345"/>
      <c r="ADQ85" s="345"/>
      <c r="ADR85" s="345"/>
      <c r="ADS85" s="345"/>
      <c r="ADT85" s="345"/>
      <c r="ADU85" s="345"/>
      <c r="ADV85" s="345"/>
      <c r="ADW85" s="345"/>
      <c r="ADX85" s="345"/>
      <c r="ADY85" s="345"/>
      <c r="ADZ85" s="345"/>
      <c r="AEA85" s="345"/>
      <c r="AEB85" s="345"/>
      <c r="AEC85" s="345"/>
      <c r="AED85" s="345"/>
      <c r="AEE85" s="345"/>
      <c r="AEF85" s="345"/>
      <c r="AEG85" s="345"/>
      <c r="AEH85" s="345"/>
      <c r="AEI85" s="345"/>
      <c r="AEJ85" s="345"/>
      <c r="AEK85" s="345"/>
      <c r="AEL85" s="345"/>
      <c r="AEM85" s="345"/>
      <c r="AEN85" s="345"/>
      <c r="AEO85" s="345"/>
      <c r="AEP85" s="345"/>
      <c r="AEQ85" s="345"/>
      <c r="AER85" s="345"/>
      <c r="AES85" s="345"/>
      <c r="AET85" s="345"/>
      <c r="AEU85" s="345"/>
      <c r="AEV85" s="345"/>
      <c r="AEW85" s="345"/>
      <c r="AEX85" s="345"/>
      <c r="AEY85" s="345"/>
      <c r="AEZ85" s="345"/>
      <c r="AFA85" s="345"/>
      <c r="AFB85" s="345"/>
      <c r="AFC85" s="345"/>
      <c r="AFD85" s="345"/>
      <c r="AFE85" s="345"/>
      <c r="AFF85" s="345"/>
      <c r="AFG85" s="345"/>
      <c r="AFH85" s="345"/>
      <c r="AFI85" s="345"/>
      <c r="AFJ85" s="345"/>
      <c r="AFK85" s="345"/>
      <c r="AFL85" s="345"/>
      <c r="AFM85" s="345"/>
      <c r="AFN85" s="345"/>
      <c r="AFO85" s="345"/>
      <c r="AFP85" s="345"/>
      <c r="AFQ85" s="345"/>
      <c r="AFR85" s="345"/>
      <c r="AFS85" s="345"/>
      <c r="AFT85" s="345"/>
      <c r="AFU85" s="345"/>
      <c r="AFV85" s="345"/>
      <c r="AFW85" s="345"/>
      <c r="AFX85" s="345"/>
      <c r="AFY85" s="345"/>
      <c r="AFZ85" s="345"/>
      <c r="AGA85" s="345"/>
      <c r="AGB85" s="345"/>
      <c r="AGC85" s="345"/>
      <c r="AGD85" s="345"/>
      <c r="AGE85" s="345"/>
      <c r="AGF85" s="345"/>
      <c r="AGG85" s="345"/>
      <c r="AGH85" s="345"/>
      <c r="AGI85" s="345"/>
      <c r="AGJ85" s="345"/>
      <c r="AGK85" s="345"/>
      <c r="AGL85" s="345"/>
      <c r="AGM85" s="345"/>
      <c r="AGN85" s="345"/>
      <c r="AGO85" s="345"/>
      <c r="AGP85" s="345"/>
      <c r="AGQ85" s="345"/>
      <c r="AGR85" s="345"/>
      <c r="AGS85" s="345"/>
      <c r="AGT85" s="345"/>
      <c r="AGU85" s="345"/>
      <c r="AGV85" s="345"/>
      <c r="AGW85" s="345"/>
      <c r="AGX85" s="345"/>
      <c r="AGY85" s="345"/>
      <c r="AGZ85" s="345"/>
      <c r="AHA85" s="345"/>
      <c r="AHB85" s="345"/>
      <c r="AHC85" s="345"/>
      <c r="AHD85" s="345"/>
      <c r="AHE85" s="345"/>
      <c r="AHF85" s="345"/>
      <c r="AHG85" s="345"/>
      <c r="AHH85" s="345"/>
      <c r="AHI85" s="345"/>
      <c r="AHJ85" s="345"/>
      <c r="AHK85" s="345"/>
      <c r="AHL85" s="345"/>
      <c r="AHM85" s="345"/>
      <c r="AHN85" s="345"/>
      <c r="AHO85" s="345"/>
      <c r="AHP85" s="345"/>
      <c r="AHQ85" s="345"/>
      <c r="AHR85" s="345"/>
      <c r="AHS85" s="345"/>
      <c r="AHT85" s="345"/>
      <c r="AHU85" s="345"/>
      <c r="AHV85" s="345"/>
      <c r="AHW85" s="345"/>
      <c r="AHX85" s="345"/>
      <c r="AHY85" s="345"/>
      <c r="AHZ85" s="345"/>
      <c r="AIA85" s="345"/>
      <c r="AIB85" s="345"/>
      <c r="AIC85" s="345"/>
      <c r="AID85" s="345"/>
      <c r="AIE85" s="345"/>
      <c r="AIF85" s="345"/>
      <c r="AIG85" s="345"/>
      <c r="AIH85" s="345"/>
      <c r="AII85" s="345"/>
      <c r="AIJ85" s="345"/>
      <c r="AIK85" s="345"/>
      <c r="AIL85" s="345"/>
      <c r="AIM85" s="345"/>
      <c r="AIN85" s="345"/>
      <c r="AIO85" s="345"/>
      <c r="AIP85" s="345"/>
      <c r="AIQ85" s="345"/>
      <c r="AIR85" s="345"/>
      <c r="AIS85" s="345"/>
      <c r="AIT85" s="345"/>
      <c r="AIU85" s="345"/>
      <c r="AIV85" s="345"/>
      <c r="AIW85" s="345"/>
      <c r="AIX85" s="345"/>
      <c r="AIY85" s="345"/>
      <c r="AIZ85" s="345"/>
      <c r="AJA85" s="345"/>
      <c r="AJB85" s="345"/>
      <c r="AJC85" s="345"/>
      <c r="AJD85" s="345"/>
      <c r="AJE85" s="345"/>
      <c r="AJF85" s="345"/>
      <c r="AJG85" s="345"/>
      <c r="AJH85" s="345"/>
      <c r="AJI85" s="345"/>
      <c r="AJJ85" s="345"/>
      <c r="AJK85" s="345"/>
      <c r="AJL85" s="345"/>
      <c r="AJM85" s="345"/>
      <c r="AJN85" s="345"/>
      <c r="AJO85" s="345"/>
      <c r="AJP85" s="345"/>
      <c r="AJQ85" s="345"/>
      <c r="AJR85" s="345"/>
      <c r="AJS85" s="345"/>
      <c r="AJT85" s="345"/>
      <c r="AJU85" s="345"/>
      <c r="AJV85" s="345"/>
      <c r="AJW85" s="345"/>
      <c r="AJX85" s="345"/>
      <c r="AJY85" s="345"/>
      <c r="AJZ85" s="345"/>
      <c r="AKA85" s="345"/>
      <c r="AKB85" s="345"/>
      <c r="AKC85" s="345"/>
      <c r="AKD85" s="345"/>
      <c r="AKE85" s="345"/>
      <c r="AKF85" s="345"/>
      <c r="AKG85" s="345"/>
      <c r="AKH85" s="345"/>
      <c r="AKI85" s="345"/>
      <c r="AKJ85" s="345"/>
      <c r="AKK85" s="345"/>
      <c r="AKL85" s="345"/>
      <c r="AKM85" s="345"/>
      <c r="AKN85" s="345"/>
      <c r="AKO85" s="345"/>
      <c r="AKP85" s="345"/>
      <c r="AKQ85" s="345"/>
      <c r="AKR85" s="345"/>
      <c r="AKS85" s="345"/>
      <c r="AKT85" s="345"/>
      <c r="AKU85" s="345"/>
      <c r="AKV85" s="345"/>
      <c r="AKW85" s="345"/>
      <c r="AKX85" s="345"/>
      <c r="AKY85" s="345"/>
      <c r="AKZ85" s="345"/>
      <c r="ALA85" s="345"/>
      <c r="ALB85" s="345"/>
      <c r="ALC85" s="345"/>
      <c r="ALD85" s="345"/>
      <c r="ALE85" s="345"/>
      <c r="ALF85" s="345"/>
      <c r="ALG85" s="345"/>
      <c r="ALH85" s="345"/>
      <c r="ALI85" s="345"/>
      <c r="ALJ85" s="345"/>
      <c r="ALK85" s="345"/>
      <c r="ALL85" s="345"/>
      <c r="ALM85" s="345"/>
      <c r="ALN85" s="345"/>
      <c r="ALO85" s="345"/>
      <c r="ALP85" s="345"/>
      <c r="ALQ85" s="345"/>
      <c r="ALR85" s="345"/>
      <c r="ALS85" s="345"/>
      <c r="ALT85" s="345"/>
      <c r="ALU85" s="345"/>
      <c r="ALV85" s="345"/>
      <c r="ALW85" s="345"/>
      <c r="ALX85" s="345"/>
      <c r="ALY85" s="345"/>
      <c r="ALZ85" s="345"/>
      <c r="AMA85" s="345"/>
      <c r="AMB85" s="345"/>
      <c r="AMC85" s="345"/>
      <c r="AMD85" s="345"/>
      <c r="AME85" s="345"/>
      <c r="AMF85" s="345"/>
      <c r="AMG85" s="345"/>
      <c r="AMH85" s="345"/>
      <c r="AMI85" s="345"/>
      <c r="AMJ85" s="345"/>
    </row>
    <row r="86" spans="1:1024" s="346" customFormat="1" ht="15" customHeight="1" x14ac:dyDescent="0.2">
      <c r="A86" s="341" t="s">
        <v>198</v>
      </c>
      <c r="B86" s="106" t="s">
        <v>95</v>
      </c>
      <c r="C86" s="101" t="s">
        <v>34</v>
      </c>
      <c r="D86" s="100">
        <v>2</v>
      </c>
      <c r="E86" s="101"/>
      <c r="F86" s="104"/>
      <c r="G86" s="307">
        <f t="shared" si="4"/>
        <v>0</v>
      </c>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c r="BA86" s="345"/>
      <c r="BB86" s="345"/>
      <c r="BC86" s="345"/>
      <c r="BD86" s="345"/>
      <c r="BE86" s="345"/>
      <c r="BF86" s="345"/>
      <c r="BG86" s="345"/>
      <c r="BH86" s="345"/>
      <c r="BI86" s="345"/>
      <c r="BJ86" s="345"/>
      <c r="BK86" s="345"/>
      <c r="BL86" s="345"/>
      <c r="BM86" s="345"/>
      <c r="BN86" s="345"/>
      <c r="BO86" s="345"/>
      <c r="BP86" s="345"/>
      <c r="BQ86" s="345"/>
      <c r="BR86" s="345"/>
      <c r="BS86" s="345"/>
      <c r="BT86" s="345"/>
      <c r="BU86" s="345"/>
      <c r="BV86" s="345"/>
      <c r="BW86" s="345"/>
      <c r="BX86" s="345"/>
      <c r="BY86" s="345"/>
      <c r="BZ86" s="345"/>
      <c r="CA86" s="345"/>
      <c r="CB86" s="345"/>
      <c r="CC86" s="345"/>
      <c r="CD86" s="345"/>
      <c r="CE86" s="345"/>
      <c r="CF86" s="345"/>
      <c r="CG86" s="345"/>
      <c r="CH86" s="345"/>
      <c r="CI86" s="345"/>
      <c r="CJ86" s="345"/>
      <c r="CK86" s="345"/>
      <c r="CL86" s="345"/>
      <c r="CM86" s="345"/>
      <c r="CN86" s="345"/>
      <c r="CO86" s="345"/>
      <c r="CP86" s="345"/>
      <c r="CQ86" s="345"/>
      <c r="CR86" s="345"/>
      <c r="CS86" s="345"/>
      <c r="CT86" s="345"/>
      <c r="CU86" s="345"/>
      <c r="CV86" s="345"/>
      <c r="CW86" s="345"/>
      <c r="CX86" s="345"/>
      <c r="CY86" s="345"/>
      <c r="CZ86" s="345"/>
      <c r="DA86" s="345"/>
      <c r="DB86" s="345"/>
      <c r="DC86" s="345"/>
      <c r="DD86" s="345"/>
      <c r="DE86" s="345"/>
      <c r="DF86" s="345"/>
      <c r="DG86" s="345"/>
      <c r="DH86" s="345"/>
      <c r="DI86" s="345"/>
      <c r="DJ86" s="345"/>
      <c r="DK86" s="345"/>
      <c r="DL86" s="345"/>
      <c r="DM86" s="345"/>
      <c r="DN86" s="345"/>
      <c r="DO86" s="345"/>
      <c r="DP86" s="345"/>
      <c r="DQ86" s="345"/>
      <c r="DR86" s="345"/>
      <c r="DS86" s="345"/>
      <c r="DT86" s="345"/>
      <c r="DU86" s="345"/>
      <c r="DV86" s="345"/>
      <c r="DW86" s="345"/>
      <c r="DX86" s="345"/>
      <c r="DY86" s="345"/>
      <c r="DZ86" s="345"/>
      <c r="EA86" s="345"/>
      <c r="EB86" s="345"/>
      <c r="EC86" s="345"/>
      <c r="ED86" s="345"/>
      <c r="EE86" s="345"/>
      <c r="EF86" s="345"/>
      <c r="EG86" s="345"/>
      <c r="EH86" s="345"/>
      <c r="EI86" s="345"/>
      <c r="EJ86" s="345"/>
      <c r="EK86" s="345"/>
      <c r="EL86" s="345"/>
      <c r="EM86" s="345"/>
      <c r="EN86" s="345"/>
      <c r="EO86" s="345"/>
      <c r="EP86" s="345"/>
      <c r="EQ86" s="345"/>
      <c r="ER86" s="345"/>
      <c r="ES86" s="345"/>
      <c r="ET86" s="345"/>
      <c r="EU86" s="345"/>
      <c r="EV86" s="345"/>
      <c r="EW86" s="345"/>
      <c r="EX86" s="345"/>
      <c r="EY86" s="345"/>
      <c r="EZ86" s="345"/>
      <c r="FA86" s="345"/>
      <c r="FB86" s="345"/>
      <c r="FC86" s="345"/>
      <c r="FD86" s="345"/>
      <c r="FE86" s="345"/>
      <c r="FF86" s="345"/>
      <c r="FG86" s="345"/>
      <c r="FH86" s="345"/>
      <c r="FI86" s="345"/>
      <c r="FJ86" s="345"/>
      <c r="FK86" s="345"/>
      <c r="FL86" s="345"/>
      <c r="FM86" s="345"/>
      <c r="FN86" s="345"/>
      <c r="FO86" s="345"/>
      <c r="FP86" s="345"/>
      <c r="FQ86" s="345"/>
      <c r="FR86" s="345"/>
      <c r="FS86" s="345"/>
      <c r="FT86" s="345"/>
      <c r="FU86" s="345"/>
      <c r="FV86" s="345"/>
      <c r="FW86" s="345"/>
      <c r="FX86" s="345"/>
      <c r="FY86" s="345"/>
      <c r="FZ86" s="345"/>
      <c r="GA86" s="345"/>
      <c r="GB86" s="345"/>
      <c r="GC86" s="345"/>
      <c r="GD86" s="345"/>
      <c r="GE86" s="345"/>
      <c r="GF86" s="345"/>
      <c r="GG86" s="345"/>
      <c r="GH86" s="345"/>
      <c r="GI86" s="345"/>
      <c r="GJ86" s="345"/>
      <c r="GK86" s="345"/>
      <c r="GL86" s="345"/>
      <c r="GM86" s="345"/>
      <c r="GN86" s="345"/>
      <c r="GO86" s="345"/>
      <c r="GP86" s="345"/>
      <c r="GQ86" s="345"/>
      <c r="GR86" s="345"/>
      <c r="GS86" s="345"/>
      <c r="GT86" s="345"/>
      <c r="GU86" s="345"/>
      <c r="GV86" s="345"/>
      <c r="GW86" s="345"/>
      <c r="GX86" s="345"/>
      <c r="GY86" s="345"/>
      <c r="GZ86" s="345"/>
      <c r="HA86" s="345"/>
      <c r="HB86" s="345"/>
      <c r="HC86" s="345"/>
      <c r="HD86" s="345"/>
      <c r="HE86" s="345"/>
      <c r="HF86" s="345"/>
      <c r="HG86" s="345"/>
      <c r="HH86" s="345"/>
      <c r="HI86" s="345"/>
      <c r="HJ86" s="345"/>
      <c r="HK86" s="345"/>
      <c r="HL86" s="345"/>
      <c r="HM86" s="345"/>
      <c r="HN86" s="345"/>
      <c r="HO86" s="345"/>
      <c r="HP86" s="345"/>
      <c r="HQ86" s="345"/>
      <c r="HR86" s="345"/>
      <c r="HS86" s="345"/>
      <c r="HT86" s="345"/>
      <c r="HU86" s="345"/>
      <c r="HV86" s="345"/>
      <c r="HW86" s="345"/>
      <c r="HX86" s="345"/>
      <c r="HY86" s="345"/>
      <c r="HZ86" s="345"/>
      <c r="IA86" s="345"/>
      <c r="IB86" s="345"/>
      <c r="IC86" s="345"/>
      <c r="ID86" s="345"/>
      <c r="IE86" s="345"/>
      <c r="IF86" s="345"/>
      <c r="IG86" s="345"/>
      <c r="IH86" s="345"/>
      <c r="II86" s="345"/>
      <c r="IJ86" s="345"/>
      <c r="IK86" s="345"/>
      <c r="IL86" s="345"/>
      <c r="IM86" s="345"/>
      <c r="IN86" s="345"/>
      <c r="IO86" s="345"/>
      <c r="IP86" s="345"/>
      <c r="IQ86" s="345"/>
      <c r="IR86" s="345"/>
      <c r="IS86" s="345"/>
      <c r="IT86" s="345"/>
      <c r="IU86" s="345"/>
      <c r="IV86" s="345"/>
      <c r="IW86" s="345"/>
      <c r="IX86" s="345"/>
      <c r="IY86" s="345"/>
      <c r="IZ86" s="345"/>
      <c r="JA86" s="345"/>
      <c r="JB86" s="345"/>
      <c r="JC86" s="345"/>
      <c r="JD86" s="345"/>
      <c r="JE86" s="345"/>
      <c r="JF86" s="345"/>
      <c r="JG86" s="345"/>
      <c r="JH86" s="345"/>
      <c r="JI86" s="345"/>
      <c r="JJ86" s="345"/>
      <c r="JK86" s="345"/>
      <c r="JL86" s="345"/>
      <c r="JM86" s="345"/>
      <c r="JN86" s="345"/>
      <c r="JO86" s="345"/>
      <c r="JP86" s="345"/>
      <c r="JQ86" s="345"/>
      <c r="JR86" s="345"/>
      <c r="JS86" s="345"/>
      <c r="JT86" s="345"/>
      <c r="JU86" s="345"/>
      <c r="JV86" s="345"/>
      <c r="JW86" s="345"/>
      <c r="JX86" s="345"/>
      <c r="JY86" s="345"/>
      <c r="JZ86" s="345"/>
      <c r="KA86" s="345"/>
      <c r="KB86" s="345"/>
      <c r="KC86" s="345"/>
      <c r="KD86" s="345"/>
      <c r="KE86" s="345"/>
      <c r="KF86" s="345"/>
      <c r="KG86" s="345"/>
      <c r="KH86" s="345"/>
      <c r="KI86" s="345"/>
      <c r="KJ86" s="345"/>
      <c r="KK86" s="345"/>
      <c r="KL86" s="345"/>
      <c r="KM86" s="345"/>
      <c r="KN86" s="345"/>
      <c r="KO86" s="345"/>
      <c r="KP86" s="345"/>
      <c r="KQ86" s="345"/>
      <c r="KR86" s="345"/>
      <c r="KS86" s="345"/>
      <c r="KT86" s="345"/>
      <c r="KU86" s="345"/>
      <c r="KV86" s="345"/>
      <c r="KW86" s="345"/>
      <c r="KX86" s="345"/>
      <c r="KY86" s="345"/>
      <c r="KZ86" s="345"/>
      <c r="LA86" s="345"/>
      <c r="LB86" s="345"/>
      <c r="LC86" s="345"/>
      <c r="LD86" s="345"/>
      <c r="LE86" s="345"/>
      <c r="LF86" s="345"/>
      <c r="LG86" s="345"/>
      <c r="LH86" s="345"/>
      <c r="LI86" s="345"/>
      <c r="LJ86" s="345"/>
      <c r="LK86" s="345"/>
      <c r="LL86" s="345"/>
      <c r="LM86" s="345"/>
      <c r="LN86" s="345"/>
      <c r="LO86" s="345"/>
      <c r="LP86" s="345"/>
      <c r="LQ86" s="345"/>
      <c r="LR86" s="345"/>
      <c r="LS86" s="345"/>
      <c r="LT86" s="345"/>
      <c r="LU86" s="345"/>
      <c r="LV86" s="345"/>
      <c r="LW86" s="345"/>
      <c r="LX86" s="345"/>
      <c r="LY86" s="345"/>
      <c r="LZ86" s="345"/>
      <c r="MA86" s="345"/>
      <c r="MB86" s="345"/>
      <c r="MC86" s="345"/>
      <c r="MD86" s="345"/>
      <c r="ME86" s="345"/>
      <c r="MF86" s="345"/>
      <c r="MG86" s="345"/>
      <c r="MH86" s="345"/>
      <c r="MI86" s="345"/>
      <c r="MJ86" s="345"/>
      <c r="MK86" s="345"/>
      <c r="ML86" s="345"/>
      <c r="MM86" s="345"/>
      <c r="MN86" s="345"/>
      <c r="MO86" s="345"/>
      <c r="MP86" s="345"/>
      <c r="MQ86" s="345"/>
      <c r="MR86" s="345"/>
      <c r="MS86" s="345"/>
      <c r="MT86" s="345"/>
      <c r="MU86" s="345"/>
      <c r="MV86" s="345"/>
      <c r="MW86" s="345"/>
      <c r="MX86" s="345"/>
      <c r="MY86" s="345"/>
      <c r="MZ86" s="345"/>
      <c r="NA86" s="345"/>
      <c r="NB86" s="345"/>
      <c r="NC86" s="345"/>
      <c r="ND86" s="345"/>
      <c r="NE86" s="345"/>
      <c r="NF86" s="345"/>
      <c r="NG86" s="345"/>
      <c r="NH86" s="345"/>
      <c r="NI86" s="345"/>
      <c r="NJ86" s="345"/>
      <c r="NK86" s="345"/>
      <c r="NL86" s="345"/>
      <c r="NM86" s="345"/>
      <c r="NN86" s="345"/>
      <c r="NO86" s="345"/>
      <c r="NP86" s="345"/>
      <c r="NQ86" s="345"/>
      <c r="NR86" s="345"/>
      <c r="NS86" s="345"/>
      <c r="NT86" s="345"/>
      <c r="NU86" s="345"/>
      <c r="NV86" s="345"/>
      <c r="NW86" s="345"/>
      <c r="NX86" s="345"/>
      <c r="NY86" s="345"/>
      <c r="NZ86" s="345"/>
      <c r="OA86" s="345"/>
      <c r="OB86" s="345"/>
      <c r="OC86" s="345"/>
      <c r="OD86" s="345"/>
      <c r="OE86" s="345"/>
      <c r="OF86" s="345"/>
      <c r="OG86" s="345"/>
      <c r="OH86" s="345"/>
      <c r="OI86" s="345"/>
      <c r="OJ86" s="345"/>
      <c r="OK86" s="345"/>
      <c r="OL86" s="345"/>
      <c r="OM86" s="345"/>
      <c r="ON86" s="345"/>
      <c r="OO86" s="345"/>
      <c r="OP86" s="345"/>
      <c r="OQ86" s="345"/>
      <c r="OR86" s="345"/>
      <c r="OS86" s="345"/>
      <c r="OT86" s="345"/>
      <c r="OU86" s="345"/>
      <c r="OV86" s="345"/>
      <c r="OW86" s="345"/>
      <c r="OX86" s="345"/>
      <c r="OY86" s="345"/>
      <c r="OZ86" s="345"/>
      <c r="PA86" s="345"/>
      <c r="PB86" s="345"/>
      <c r="PC86" s="345"/>
      <c r="PD86" s="345"/>
      <c r="PE86" s="345"/>
      <c r="PF86" s="345"/>
      <c r="PG86" s="345"/>
      <c r="PH86" s="345"/>
      <c r="PI86" s="345"/>
      <c r="PJ86" s="345"/>
      <c r="PK86" s="345"/>
      <c r="PL86" s="345"/>
      <c r="PM86" s="345"/>
      <c r="PN86" s="345"/>
      <c r="PO86" s="345"/>
      <c r="PP86" s="345"/>
      <c r="PQ86" s="345"/>
      <c r="PR86" s="345"/>
      <c r="PS86" s="345"/>
      <c r="PT86" s="345"/>
      <c r="PU86" s="345"/>
      <c r="PV86" s="345"/>
      <c r="PW86" s="345"/>
      <c r="PX86" s="345"/>
      <c r="PY86" s="345"/>
      <c r="PZ86" s="345"/>
      <c r="QA86" s="345"/>
      <c r="QB86" s="345"/>
      <c r="QC86" s="345"/>
      <c r="QD86" s="345"/>
      <c r="QE86" s="345"/>
      <c r="QF86" s="345"/>
      <c r="QG86" s="345"/>
      <c r="QH86" s="345"/>
      <c r="QI86" s="345"/>
      <c r="QJ86" s="345"/>
      <c r="QK86" s="345"/>
      <c r="QL86" s="345"/>
      <c r="QM86" s="345"/>
      <c r="QN86" s="345"/>
      <c r="QO86" s="345"/>
      <c r="QP86" s="345"/>
      <c r="QQ86" s="345"/>
      <c r="QR86" s="345"/>
      <c r="QS86" s="345"/>
      <c r="QT86" s="345"/>
      <c r="QU86" s="345"/>
      <c r="QV86" s="345"/>
      <c r="QW86" s="345"/>
      <c r="QX86" s="345"/>
      <c r="QY86" s="345"/>
      <c r="QZ86" s="345"/>
      <c r="RA86" s="345"/>
      <c r="RB86" s="345"/>
      <c r="RC86" s="345"/>
      <c r="RD86" s="345"/>
      <c r="RE86" s="345"/>
      <c r="RF86" s="345"/>
      <c r="RG86" s="345"/>
      <c r="RH86" s="345"/>
      <c r="RI86" s="345"/>
      <c r="RJ86" s="345"/>
      <c r="RK86" s="345"/>
      <c r="RL86" s="345"/>
      <c r="RM86" s="345"/>
      <c r="RN86" s="345"/>
      <c r="RO86" s="345"/>
      <c r="RP86" s="345"/>
      <c r="RQ86" s="345"/>
      <c r="RR86" s="345"/>
      <c r="RS86" s="345"/>
      <c r="RT86" s="345"/>
      <c r="RU86" s="345"/>
      <c r="RV86" s="345"/>
      <c r="RW86" s="345"/>
      <c r="RX86" s="345"/>
      <c r="RY86" s="345"/>
      <c r="RZ86" s="345"/>
      <c r="SA86" s="345"/>
      <c r="SB86" s="345"/>
      <c r="SC86" s="345"/>
      <c r="SD86" s="345"/>
      <c r="SE86" s="345"/>
      <c r="SF86" s="345"/>
      <c r="SG86" s="345"/>
      <c r="SH86" s="345"/>
      <c r="SI86" s="345"/>
      <c r="SJ86" s="345"/>
      <c r="SK86" s="345"/>
      <c r="SL86" s="345"/>
      <c r="SM86" s="345"/>
      <c r="SN86" s="345"/>
      <c r="SO86" s="345"/>
      <c r="SP86" s="345"/>
      <c r="SQ86" s="345"/>
      <c r="SR86" s="345"/>
      <c r="SS86" s="345"/>
      <c r="ST86" s="345"/>
      <c r="SU86" s="345"/>
      <c r="SV86" s="345"/>
      <c r="SW86" s="345"/>
      <c r="SX86" s="345"/>
      <c r="SY86" s="345"/>
      <c r="SZ86" s="345"/>
      <c r="TA86" s="345"/>
      <c r="TB86" s="345"/>
      <c r="TC86" s="345"/>
      <c r="TD86" s="345"/>
      <c r="TE86" s="345"/>
      <c r="TF86" s="345"/>
      <c r="TG86" s="345"/>
      <c r="TH86" s="345"/>
      <c r="TI86" s="345"/>
      <c r="TJ86" s="345"/>
      <c r="TK86" s="345"/>
      <c r="TL86" s="345"/>
      <c r="TM86" s="345"/>
      <c r="TN86" s="345"/>
      <c r="TO86" s="345"/>
      <c r="TP86" s="345"/>
      <c r="TQ86" s="345"/>
      <c r="TR86" s="345"/>
      <c r="TS86" s="345"/>
      <c r="TT86" s="345"/>
      <c r="TU86" s="345"/>
      <c r="TV86" s="345"/>
      <c r="TW86" s="345"/>
      <c r="TX86" s="345"/>
      <c r="TY86" s="345"/>
      <c r="TZ86" s="345"/>
      <c r="UA86" s="345"/>
      <c r="UB86" s="345"/>
      <c r="UC86" s="345"/>
      <c r="UD86" s="345"/>
      <c r="UE86" s="345"/>
      <c r="UF86" s="345"/>
      <c r="UG86" s="345"/>
      <c r="UH86" s="345"/>
      <c r="UI86" s="345"/>
      <c r="UJ86" s="345"/>
      <c r="UK86" s="345"/>
      <c r="UL86" s="345"/>
      <c r="UM86" s="345"/>
      <c r="UN86" s="345"/>
      <c r="UO86" s="345"/>
      <c r="UP86" s="345"/>
      <c r="UQ86" s="345"/>
      <c r="UR86" s="345"/>
      <c r="US86" s="345"/>
      <c r="UT86" s="345"/>
      <c r="UU86" s="345"/>
      <c r="UV86" s="345"/>
      <c r="UW86" s="345"/>
      <c r="UX86" s="345"/>
      <c r="UY86" s="345"/>
      <c r="UZ86" s="345"/>
      <c r="VA86" s="345"/>
      <c r="VB86" s="345"/>
      <c r="VC86" s="345"/>
      <c r="VD86" s="345"/>
      <c r="VE86" s="345"/>
      <c r="VF86" s="345"/>
      <c r="VG86" s="345"/>
      <c r="VH86" s="345"/>
      <c r="VI86" s="345"/>
      <c r="VJ86" s="345"/>
      <c r="VK86" s="345"/>
      <c r="VL86" s="345"/>
      <c r="VM86" s="345"/>
      <c r="VN86" s="345"/>
      <c r="VO86" s="345"/>
      <c r="VP86" s="345"/>
      <c r="VQ86" s="345"/>
      <c r="VR86" s="345"/>
      <c r="VS86" s="345"/>
      <c r="VT86" s="345"/>
      <c r="VU86" s="345"/>
      <c r="VV86" s="345"/>
      <c r="VW86" s="345"/>
      <c r="VX86" s="345"/>
      <c r="VY86" s="345"/>
      <c r="VZ86" s="345"/>
      <c r="WA86" s="345"/>
      <c r="WB86" s="345"/>
      <c r="WC86" s="345"/>
      <c r="WD86" s="345"/>
      <c r="WE86" s="345"/>
      <c r="WF86" s="345"/>
      <c r="WG86" s="345"/>
      <c r="WH86" s="345"/>
      <c r="WI86" s="345"/>
      <c r="WJ86" s="345"/>
      <c r="WK86" s="345"/>
      <c r="WL86" s="345"/>
      <c r="WM86" s="345"/>
      <c r="WN86" s="345"/>
      <c r="WO86" s="345"/>
      <c r="WP86" s="345"/>
      <c r="WQ86" s="345"/>
      <c r="WR86" s="345"/>
      <c r="WS86" s="345"/>
      <c r="WT86" s="345"/>
      <c r="WU86" s="345"/>
      <c r="WV86" s="345"/>
      <c r="WW86" s="345"/>
      <c r="WX86" s="345"/>
      <c r="WY86" s="345"/>
      <c r="WZ86" s="345"/>
      <c r="XA86" s="345"/>
      <c r="XB86" s="345"/>
      <c r="XC86" s="345"/>
      <c r="XD86" s="345"/>
      <c r="XE86" s="345"/>
      <c r="XF86" s="345"/>
      <c r="XG86" s="345"/>
      <c r="XH86" s="345"/>
      <c r="XI86" s="345"/>
      <c r="XJ86" s="345"/>
      <c r="XK86" s="345"/>
      <c r="XL86" s="345"/>
      <c r="XM86" s="345"/>
      <c r="XN86" s="345"/>
      <c r="XO86" s="345"/>
      <c r="XP86" s="345"/>
      <c r="XQ86" s="345"/>
      <c r="XR86" s="345"/>
      <c r="XS86" s="345"/>
      <c r="XT86" s="345"/>
      <c r="XU86" s="345"/>
      <c r="XV86" s="345"/>
      <c r="XW86" s="345"/>
      <c r="XX86" s="345"/>
      <c r="XY86" s="345"/>
      <c r="XZ86" s="345"/>
      <c r="YA86" s="345"/>
      <c r="YB86" s="345"/>
      <c r="YC86" s="345"/>
      <c r="YD86" s="345"/>
      <c r="YE86" s="345"/>
      <c r="YF86" s="345"/>
      <c r="YG86" s="345"/>
      <c r="YH86" s="345"/>
      <c r="YI86" s="345"/>
      <c r="YJ86" s="345"/>
      <c r="YK86" s="345"/>
      <c r="YL86" s="345"/>
      <c r="YM86" s="345"/>
      <c r="YN86" s="345"/>
      <c r="YO86" s="345"/>
      <c r="YP86" s="345"/>
      <c r="YQ86" s="345"/>
      <c r="YR86" s="345"/>
      <c r="YS86" s="345"/>
      <c r="YT86" s="345"/>
      <c r="YU86" s="345"/>
      <c r="YV86" s="345"/>
      <c r="YW86" s="345"/>
      <c r="YX86" s="345"/>
      <c r="YY86" s="345"/>
      <c r="YZ86" s="345"/>
      <c r="ZA86" s="345"/>
      <c r="ZB86" s="345"/>
      <c r="ZC86" s="345"/>
      <c r="ZD86" s="345"/>
      <c r="ZE86" s="345"/>
      <c r="ZF86" s="345"/>
      <c r="ZG86" s="345"/>
      <c r="ZH86" s="345"/>
      <c r="ZI86" s="345"/>
      <c r="ZJ86" s="345"/>
      <c r="ZK86" s="345"/>
      <c r="ZL86" s="345"/>
      <c r="ZM86" s="345"/>
      <c r="ZN86" s="345"/>
      <c r="ZO86" s="345"/>
      <c r="ZP86" s="345"/>
      <c r="ZQ86" s="345"/>
      <c r="ZR86" s="345"/>
      <c r="ZS86" s="345"/>
      <c r="ZT86" s="345"/>
      <c r="ZU86" s="345"/>
      <c r="ZV86" s="345"/>
      <c r="ZW86" s="345"/>
      <c r="ZX86" s="345"/>
      <c r="ZY86" s="345"/>
      <c r="ZZ86" s="345"/>
      <c r="AAA86" s="345"/>
      <c r="AAB86" s="345"/>
      <c r="AAC86" s="345"/>
      <c r="AAD86" s="345"/>
      <c r="AAE86" s="345"/>
      <c r="AAF86" s="345"/>
      <c r="AAG86" s="345"/>
      <c r="AAH86" s="345"/>
      <c r="AAI86" s="345"/>
      <c r="AAJ86" s="345"/>
      <c r="AAK86" s="345"/>
      <c r="AAL86" s="345"/>
      <c r="AAM86" s="345"/>
      <c r="AAN86" s="345"/>
      <c r="AAO86" s="345"/>
      <c r="AAP86" s="345"/>
      <c r="AAQ86" s="345"/>
      <c r="AAR86" s="345"/>
      <c r="AAS86" s="345"/>
      <c r="AAT86" s="345"/>
      <c r="AAU86" s="345"/>
      <c r="AAV86" s="345"/>
      <c r="AAW86" s="345"/>
      <c r="AAX86" s="345"/>
      <c r="AAY86" s="345"/>
      <c r="AAZ86" s="345"/>
      <c r="ABA86" s="345"/>
      <c r="ABB86" s="345"/>
      <c r="ABC86" s="345"/>
      <c r="ABD86" s="345"/>
      <c r="ABE86" s="345"/>
      <c r="ABF86" s="345"/>
      <c r="ABG86" s="345"/>
      <c r="ABH86" s="345"/>
      <c r="ABI86" s="345"/>
      <c r="ABJ86" s="345"/>
      <c r="ABK86" s="345"/>
      <c r="ABL86" s="345"/>
      <c r="ABM86" s="345"/>
      <c r="ABN86" s="345"/>
      <c r="ABO86" s="345"/>
      <c r="ABP86" s="345"/>
      <c r="ABQ86" s="345"/>
      <c r="ABR86" s="345"/>
      <c r="ABS86" s="345"/>
      <c r="ABT86" s="345"/>
      <c r="ABU86" s="345"/>
      <c r="ABV86" s="345"/>
      <c r="ABW86" s="345"/>
      <c r="ABX86" s="345"/>
      <c r="ABY86" s="345"/>
      <c r="ABZ86" s="345"/>
      <c r="ACA86" s="345"/>
      <c r="ACB86" s="345"/>
      <c r="ACC86" s="345"/>
      <c r="ACD86" s="345"/>
      <c r="ACE86" s="345"/>
      <c r="ACF86" s="345"/>
      <c r="ACG86" s="345"/>
      <c r="ACH86" s="345"/>
      <c r="ACI86" s="345"/>
      <c r="ACJ86" s="345"/>
      <c r="ACK86" s="345"/>
      <c r="ACL86" s="345"/>
      <c r="ACM86" s="345"/>
      <c r="ACN86" s="345"/>
      <c r="ACO86" s="345"/>
      <c r="ACP86" s="345"/>
      <c r="ACQ86" s="345"/>
      <c r="ACR86" s="345"/>
      <c r="ACS86" s="345"/>
      <c r="ACT86" s="345"/>
      <c r="ACU86" s="345"/>
      <c r="ACV86" s="345"/>
      <c r="ACW86" s="345"/>
      <c r="ACX86" s="345"/>
      <c r="ACY86" s="345"/>
      <c r="ACZ86" s="345"/>
      <c r="ADA86" s="345"/>
      <c r="ADB86" s="345"/>
      <c r="ADC86" s="345"/>
      <c r="ADD86" s="345"/>
      <c r="ADE86" s="345"/>
      <c r="ADF86" s="345"/>
      <c r="ADG86" s="345"/>
      <c r="ADH86" s="345"/>
      <c r="ADI86" s="345"/>
      <c r="ADJ86" s="345"/>
      <c r="ADK86" s="345"/>
      <c r="ADL86" s="345"/>
      <c r="ADM86" s="345"/>
      <c r="ADN86" s="345"/>
      <c r="ADO86" s="345"/>
      <c r="ADP86" s="345"/>
      <c r="ADQ86" s="345"/>
      <c r="ADR86" s="345"/>
      <c r="ADS86" s="345"/>
      <c r="ADT86" s="345"/>
      <c r="ADU86" s="345"/>
      <c r="ADV86" s="345"/>
      <c r="ADW86" s="345"/>
      <c r="ADX86" s="345"/>
      <c r="ADY86" s="345"/>
      <c r="ADZ86" s="345"/>
      <c r="AEA86" s="345"/>
      <c r="AEB86" s="345"/>
      <c r="AEC86" s="345"/>
      <c r="AED86" s="345"/>
      <c r="AEE86" s="345"/>
      <c r="AEF86" s="345"/>
      <c r="AEG86" s="345"/>
      <c r="AEH86" s="345"/>
      <c r="AEI86" s="345"/>
      <c r="AEJ86" s="345"/>
      <c r="AEK86" s="345"/>
      <c r="AEL86" s="345"/>
      <c r="AEM86" s="345"/>
      <c r="AEN86" s="345"/>
      <c r="AEO86" s="345"/>
      <c r="AEP86" s="345"/>
      <c r="AEQ86" s="345"/>
      <c r="AER86" s="345"/>
      <c r="AES86" s="345"/>
      <c r="AET86" s="345"/>
      <c r="AEU86" s="345"/>
      <c r="AEV86" s="345"/>
      <c r="AEW86" s="345"/>
      <c r="AEX86" s="345"/>
      <c r="AEY86" s="345"/>
      <c r="AEZ86" s="345"/>
      <c r="AFA86" s="345"/>
      <c r="AFB86" s="345"/>
      <c r="AFC86" s="345"/>
      <c r="AFD86" s="345"/>
      <c r="AFE86" s="345"/>
      <c r="AFF86" s="345"/>
      <c r="AFG86" s="345"/>
      <c r="AFH86" s="345"/>
      <c r="AFI86" s="345"/>
      <c r="AFJ86" s="345"/>
      <c r="AFK86" s="345"/>
      <c r="AFL86" s="345"/>
      <c r="AFM86" s="345"/>
      <c r="AFN86" s="345"/>
      <c r="AFO86" s="345"/>
      <c r="AFP86" s="345"/>
      <c r="AFQ86" s="345"/>
      <c r="AFR86" s="345"/>
      <c r="AFS86" s="345"/>
      <c r="AFT86" s="345"/>
      <c r="AFU86" s="345"/>
      <c r="AFV86" s="345"/>
      <c r="AFW86" s="345"/>
      <c r="AFX86" s="345"/>
      <c r="AFY86" s="345"/>
      <c r="AFZ86" s="345"/>
      <c r="AGA86" s="345"/>
      <c r="AGB86" s="345"/>
      <c r="AGC86" s="345"/>
      <c r="AGD86" s="345"/>
      <c r="AGE86" s="345"/>
      <c r="AGF86" s="345"/>
      <c r="AGG86" s="345"/>
      <c r="AGH86" s="345"/>
      <c r="AGI86" s="345"/>
      <c r="AGJ86" s="345"/>
      <c r="AGK86" s="345"/>
      <c r="AGL86" s="345"/>
      <c r="AGM86" s="345"/>
      <c r="AGN86" s="345"/>
      <c r="AGO86" s="345"/>
      <c r="AGP86" s="345"/>
      <c r="AGQ86" s="345"/>
      <c r="AGR86" s="345"/>
      <c r="AGS86" s="345"/>
      <c r="AGT86" s="345"/>
      <c r="AGU86" s="345"/>
      <c r="AGV86" s="345"/>
      <c r="AGW86" s="345"/>
      <c r="AGX86" s="345"/>
      <c r="AGY86" s="345"/>
      <c r="AGZ86" s="345"/>
      <c r="AHA86" s="345"/>
      <c r="AHB86" s="345"/>
      <c r="AHC86" s="345"/>
      <c r="AHD86" s="345"/>
      <c r="AHE86" s="345"/>
      <c r="AHF86" s="345"/>
      <c r="AHG86" s="345"/>
      <c r="AHH86" s="345"/>
      <c r="AHI86" s="345"/>
      <c r="AHJ86" s="345"/>
      <c r="AHK86" s="345"/>
      <c r="AHL86" s="345"/>
      <c r="AHM86" s="345"/>
      <c r="AHN86" s="345"/>
      <c r="AHO86" s="345"/>
      <c r="AHP86" s="345"/>
      <c r="AHQ86" s="345"/>
      <c r="AHR86" s="345"/>
      <c r="AHS86" s="345"/>
      <c r="AHT86" s="345"/>
      <c r="AHU86" s="345"/>
      <c r="AHV86" s="345"/>
      <c r="AHW86" s="345"/>
      <c r="AHX86" s="345"/>
      <c r="AHY86" s="345"/>
      <c r="AHZ86" s="345"/>
      <c r="AIA86" s="345"/>
      <c r="AIB86" s="345"/>
      <c r="AIC86" s="345"/>
      <c r="AID86" s="345"/>
      <c r="AIE86" s="345"/>
      <c r="AIF86" s="345"/>
      <c r="AIG86" s="345"/>
      <c r="AIH86" s="345"/>
      <c r="AII86" s="345"/>
      <c r="AIJ86" s="345"/>
      <c r="AIK86" s="345"/>
      <c r="AIL86" s="345"/>
      <c r="AIM86" s="345"/>
      <c r="AIN86" s="345"/>
      <c r="AIO86" s="345"/>
      <c r="AIP86" s="345"/>
      <c r="AIQ86" s="345"/>
      <c r="AIR86" s="345"/>
      <c r="AIS86" s="345"/>
      <c r="AIT86" s="345"/>
      <c r="AIU86" s="345"/>
      <c r="AIV86" s="345"/>
      <c r="AIW86" s="345"/>
      <c r="AIX86" s="345"/>
      <c r="AIY86" s="345"/>
      <c r="AIZ86" s="345"/>
      <c r="AJA86" s="345"/>
      <c r="AJB86" s="345"/>
      <c r="AJC86" s="345"/>
      <c r="AJD86" s="345"/>
      <c r="AJE86" s="345"/>
      <c r="AJF86" s="345"/>
      <c r="AJG86" s="345"/>
      <c r="AJH86" s="345"/>
      <c r="AJI86" s="345"/>
      <c r="AJJ86" s="345"/>
      <c r="AJK86" s="345"/>
      <c r="AJL86" s="345"/>
      <c r="AJM86" s="345"/>
      <c r="AJN86" s="345"/>
      <c r="AJO86" s="345"/>
      <c r="AJP86" s="345"/>
      <c r="AJQ86" s="345"/>
      <c r="AJR86" s="345"/>
      <c r="AJS86" s="345"/>
      <c r="AJT86" s="345"/>
      <c r="AJU86" s="345"/>
      <c r="AJV86" s="345"/>
      <c r="AJW86" s="345"/>
      <c r="AJX86" s="345"/>
      <c r="AJY86" s="345"/>
      <c r="AJZ86" s="345"/>
      <c r="AKA86" s="345"/>
      <c r="AKB86" s="345"/>
      <c r="AKC86" s="345"/>
      <c r="AKD86" s="345"/>
      <c r="AKE86" s="345"/>
      <c r="AKF86" s="345"/>
      <c r="AKG86" s="345"/>
      <c r="AKH86" s="345"/>
      <c r="AKI86" s="345"/>
      <c r="AKJ86" s="345"/>
      <c r="AKK86" s="345"/>
      <c r="AKL86" s="345"/>
      <c r="AKM86" s="345"/>
      <c r="AKN86" s="345"/>
      <c r="AKO86" s="345"/>
      <c r="AKP86" s="345"/>
      <c r="AKQ86" s="345"/>
      <c r="AKR86" s="345"/>
      <c r="AKS86" s="345"/>
      <c r="AKT86" s="345"/>
      <c r="AKU86" s="345"/>
      <c r="AKV86" s="345"/>
      <c r="AKW86" s="345"/>
      <c r="AKX86" s="345"/>
      <c r="AKY86" s="345"/>
      <c r="AKZ86" s="345"/>
      <c r="ALA86" s="345"/>
      <c r="ALB86" s="345"/>
      <c r="ALC86" s="345"/>
      <c r="ALD86" s="345"/>
      <c r="ALE86" s="345"/>
      <c r="ALF86" s="345"/>
      <c r="ALG86" s="345"/>
      <c r="ALH86" s="345"/>
      <c r="ALI86" s="345"/>
      <c r="ALJ86" s="345"/>
      <c r="ALK86" s="345"/>
      <c r="ALL86" s="345"/>
      <c r="ALM86" s="345"/>
      <c r="ALN86" s="345"/>
      <c r="ALO86" s="345"/>
      <c r="ALP86" s="345"/>
      <c r="ALQ86" s="345"/>
      <c r="ALR86" s="345"/>
      <c r="ALS86" s="345"/>
      <c r="ALT86" s="345"/>
      <c r="ALU86" s="345"/>
      <c r="ALV86" s="345"/>
      <c r="ALW86" s="345"/>
      <c r="ALX86" s="345"/>
      <c r="ALY86" s="345"/>
      <c r="ALZ86" s="345"/>
      <c r="AMA86" s="345"/>
      <c r="AMB86" s="345"/>
      <c r="AMC86" s="345"/>
      <c r="AMD86" s="345"/>
      <c r="AME86" s="345"/>
      <c r="AMF86" s="345"/>
      <c r="AMG86" s="345"/>
      <c r="AMH86" s="345"/>
      <c r="AMI86" s="345"/>
      <c r="AMJ86" s="345"/>
    </row>
    <row r="87" spans="1:1024" s="346" customFormat="1" ht="15" customHeight="1" x14ac:dyDescent="0.2">
      <c r="A87" s="341" t="s">
        <v>199</v>
      </c>
      <c r="B87" s="106" t="s">
        <v>275</v>
      </c>
      <c r="C87" s="84" t="s">
        <v>67</v>
      </c>
      <c r="D87" s="94">
        <v>1</v>
      </c>
      <c r="E87" s="95"/>
      <c r="F87" s="96"/>
      <c r="G87" s="307">
        <f t="shared" si="4"/>
        <v>0</v>
      </c>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c r="BA87" s="345"/>
      <c r="BB87" s="345"/>
      <c r="BC87" s="345"/>
      <c r="BD87" s="345"/>
      <c r="BE87" s="345"/>
      <c r="BF87" s="345"/>
      <c r="BG87" s="345"/>
      <c r="BH87" s="345"/>
      <c r="BI87" s="345"/>
      <c r="BJ87" s="345"/>
      <c r="BK87" s="345"/>
      <c r="BL87" s="345"/>
      <c r="BM87" s="345"/>
      <c r="BN87" s="345"/>
      <c r="BO87" s="345"/>
      <c r="BP87" s="345"/>
      <c r="BQ87" s="345"/>
      <c r="BR87" s="345"/>
      <c r="BS87" s="345"/>
      <c r="BT87" s="345"/>
      <c r="BU87" s="345"/>
      <c r="BV87" s="345"/>
      <c r="BW87" s="345"/>
      <c r="BX87" s="345"/>
      <c r="BY87" s="345"/>
      <c r="BZ87" s="345"/>
      <c r="CA87" s="345"/>
      <c r="CB87" s="345"/>
      <c r="CC87" s="345"/>
      <c r="CD87" s="345"/>
      <c r="CE87" s="345"/>
      <c r="CF87" s="345"/>
      <c r="CG87" s="345"/>
      <c r="CH87" s="345"/>
      <c r="CI87" s="345"/>
      <c r="CJ87" s="345"/>
      <c r="CK87" s="345"/>
      <c r="CL87" s="345"/>
      <c r="CM87" s="345"/>
      <c r="CN87" s="345"/>
      <c r="CO87" s="345"/>
      <c r="CP87" s="345"/>
      <c r="CQ87" s="345"/>
      <c r="CR87" s="345"/>
      <c r="CS87" s="345"/>
      <c r="CT87" s="345"/>
      <c r="CU87" s="345"/>
      <c r="CV87" s="345"/>
      <c r="CW87" s="345"/>
      <c r="CX87" s="345"/>
      <c r="CY87" s="345"/>
      <c r="CZ87" s="345"/>
      <c r="DA87" s="345"/>
      <c r="DB87" s="345"/>
      <c r="DC87" s="345"/>
      <c r="DD87" s="345"/>
      <c r="DE87" s="345"/>
      <c r="DF87" s="345"/>
      <c r="DG87" s="345"/>
      <c r="DH87" s="345"/>
      <c r="DI87" s="345"/>
      <c r="DJ87" s="345"/>
      <c r="DK87" s="345"/>
      <c r="DL87" s="345"/>
      <c r="DM87" s="345"/>
      <c r="DN87" s="345"/>
      <c r="DO87" s="345"/>
      <c r="DP87" s="345"/>
      <c r="DQ87" s="345"/>
      <c r="DR87" s="345"/>
      <c r="DS87" s="345"/>
      <c r="DT87" s="345"/>
      <c r="DU87" s="345"/>
      <c r="DV87" s="345"/>
      <c r="DW87" s="345"/>
      <c r="DX87" s="345"/>
      <c r="DY87" s="345"/>
      <c r="DZ87" s="345"/>
      <c r="EA87" s="345"/>
      <c r="EB87" s="345"/>
      <c r="EC87" s="345"/>
      <c r="ED87" s="345"/>
      <c r="EE87" s="345"/>
      <c r="EF87" s="345"/>
      <c r="EG87" s="345"/>
      <c r="EH87" s="345"/>
      <c r="EI87" s="345"/>
      <c r="EJ87" s="345"/>
      <c r="EK87" s="345"/>
      <c r="EL87" s="345"/>
      <c r="EM87" s="345"/>
      <c r="EN87" s="345"/>
      <c r="EO87" s="345"/>
      <c r="EP87" s="345"/>
      <c r="EQ87" s="345"/>
      <c r="ER87" s="345"/>
      <c r="ES87" s="345"/>
      <c r="ET87" s="345"/>
      <c r="EU87" s="345"/>
      <c r="EV87" s="345"/>
      <c r="EW87" s="345"/>
      <c r="EX87" s="345"/>
      <c r="EY87" s="345"/>
      <c r="EZ87" s="345"/>
      <c r="FA87" s="345"/>
      <c r="FB87" s="345"/>
      <c r="FC87" s="345"/>
      <c r="FD87" s="345"/>
      <c r="FE87" s="345"/>
      <c r="FF87" s="345"/>
      <c r="FG87" s="345"/>
      <c r="FH87" s="345"/>
      <c r="FI87" s="345"/>
      <c r="FJ87" s="345"/>
      <c r="FK87" s="345"/>
      <c r="FL87" s="345"/>
      <c r="FM87" s="345"/>
      <c r="FN87" s="345"/>
      <c r="FO87" s="345"/>
      <c r="FP87" s="345"/>
      <c r="FQ87" s="345"/>
      <c r="FR87" s="345"/>
      <c r="FS87" s="345"/>
      <c r="FT87" s="345"/>
      <c r="FU87" s="345"/>
      <c r="FV87" s="345"/>
      <c r="FW87" s="345"/>
      <c r="FX87" s="345"/>
      <c r="FY87" s="345"/>
      <c r="FZ87" s="345"/>
      <c r="GA87" s="345"/>
      <c r="GB87" s="345"/>
      <c r="GC87" s="345"/>
      <c r="GD87" s="345"/>
      <c r="GE87" s="345"/>
      <c r="GF87" s="345"/>
      <c r="GG87" s="345"/>
      <c r="GH87" s="345"/>
      <c r="GI87" s="345"/>
      <c r="GJ87" s="345"/>
      <c r="GK87" s="345"/>
      <c r="GL87" s="345"/>
      <c r="GM87" s="345"/>
      <c r="GN87" s="345"/>
      <c r="GO87" s="345"/>
      <c r="GP87" s="345"/>
      <c r="GQ87" s="345"/>
      <c r="GR87" s="345"/>
      <c r="GS87" s="345"/>
      <c r="GT87" s="345"/>
      <c r="GU87" s="345"/>
      <c r="GV87" s="345"/>
      <c r="GW87" s="345"/>
      <c r="GX87" s="345"/>
      <c r="GY87" s="345"/>
      <c r="GZ87" s="345"/>
      <c r="HA87" s="345"/>
      <c r="HB87" s="345"/>
      <c r="HC87" s="345"/>
      <c r="HD87" s="345"/>
      <c r="HE87" s="345"/>
      <c r="HF87" s="345"/>
      <c r="HG87" s="345"/>
      <c r="HH87" s="345"/>
      <c r="HI87" s="345"/>
      <c r="HJ87" s="345"/>
      <c r="HK87" s="345"/>
      <c r="HL87" s="345"/>
      <c r="HM87" s="345"/>
      <c r="HN87" s="345"/>
      <c r="HO87" s="345"/>
      <c r="HP87" s="345"/>
      <c r="HQ87" s="345"/>
      <c r="HR87" s="345"/>
      <c r="HS87" s="345"/>
      <c r="HT87" s="345"/>
      <c r="HU87" s="345"/>
      <c r="HV87" s="345"/>
      <c r="HW87" s="345"/>
      <c r="HX87" s="345"/>
      <c r="HY87" s="345"/>
      <c r="HZ87" s="345"/>
      <c r="IA87" s="345"/>
      <c r="IB87" s="345"/>
      <c r="IC87" s="345"/>
      <c r="ID87" s="345"/>
      <c r="IE87" s="345"/>
      <c r="IF87" s="345"/>
      <c r="IG87" s="345"/>
      <c r="IH87" s="345"/>
      <c r="II87" s="345"/>
      <c r="IJ87" s="345"/>
      <c r="IK87" s="345"/>
      <c r="IL87" s="345"/>
      <c r="IM87" s="345"/>
      <c r="IN87" s="345"/>
      <c r="IO87" s="345"/>
      <c r="IP87" s="345"/>
      <c r="IQ87" s="345"/>
      <c r="IR87" s="345"/>
      <c r="IS87" s="345"/>
      <c r="IT87" s="345"/>
      <c r="IU87" s="345"/>
      <c r="IV87" s="345"/>
      <c r="IW87" s="345"/>
      <c r="IX87" s="345"/>
      <c r="IY87" s="345"/>
      <c r="IZ87" s="345"/>
      <c r="JA87" s="345"/>
      <c r="JB87" s="345"/>
      <c r="JC87" s="345"/>
      <c r="JD87" s="345"/>
      <c r="JE87" s="345"/>
      <c r="JF87" s="345"/>
      <c r="JG87" s="345"/>
      <c r="JH87" s="345"/>
      <c r="JI87" s="345"/>
      <c r="JJ87" s="345"/>
      <c r="JK87" s="345"/>
      <c r="JL87" s="345"/>
      <c r="JM87" s="345"/>
      <c r="JN87" s="345"/>
      <c r="JO87" s="345"/>
      <c r="JP87" s="345"/>
      <c r="JQ87" s="345"/>
      <c r="JR87" s="345"/>
      <c r="JS87" s="345"/>
      <c r="JT87" s="345"/>
      <c r="JU87" s="345"/>
      <c r="JV87" s="345"/>
      <c r="JW87" s="345"/>
      <c r="JX87" s="345"/>
      <c r="JY87" s="345"/>
      <c r="JZ87" s="345"/>
      <c r="KA87" s="345"/>
      <c r="KB87" s="345"/>
      <c r="KC87" s="345"/>
      <c r="KD87" s="345"/>
      <c r="KE87" s="345"/>
      <c r="KF87" s="345"/>
      <c r="KG87" s="345"/>
      <c r="KH87" s="345"/>
      <c r="KI87" s="345"/>
      <c r="KJ87" s="345"/>
      <c r="KK87" s="345"/>
      <c r="KL87" s="345"/>
      <c r="KM87" s="345"/>
      <c r="KN87" s="345"/>
      <c r="KO87" s="345"/>
      <c r="KP87" s="345"/>
      <c r="KQ87" s="345"/>
      <c r="KR87" s="345"/>
      <c r="KS87" s="345"/>
      <c r="KT87" s="345"/>
      <c r="KU87" s="345"/>
      <c r="KV87" s="345"/>
      <c r="KW87" s="345"/>
      <c r="KX87" s="345"/>
      <c r="KY87" s="345"/>
      <c r="KZ87" s="345"/>
      <c r="LA87" s="345"/>
      <c r="LB87" s="345"/>
      <c r="LC87" s="345"/>
      <c r="LD87" s="345"/>
      <c r="LE87" s="345"/>
      <c r="LF87" s="345"/>
      <c r="LG87" s="345"/>
      <c r="LH87" s="345"/>
      <c r="LI87" s="345"/>
      <c r="LJ87" s="345"/>
      <c r="LK87" s="345"/>
      <c r="LL87" s="345"/>
      <c r="LM87" s="345"/>
      <c r="LN87" s="345"/>
      <c r="LO87" s="345"/>
      <c r="LP87" s="345"/>
      <c r="LQ87" s="345"/>
      <c r="LR87" s="345"/>
      <c r="LS87" s="345"/>
      <c r="LT87" s="345"/>
      <c r="LU87" s="345"/>
      <c r="LV87" s="345"/>
      <c r="LW87" s="345"/>
      <c r="LX87" s="345"/>
      <c r="LY87" s="345"/>
      <c r="LZ87" s="345"/>
      <c r="MA87" s="345"/>
      <c r="MB87" s="345"/>
      <c r="MC87" s="345"/>
      <c r="MD87" s="345"/>
      <c r="ME87" s="345"/>
      <c r="MF87" s="345"/>
      <c r="MG87" s="345"/>
      <c r="MH87" s="345"/>
      <c r="MI87" s="345"/>
      <c r="MJ87" s="345"/>
      <c r="MK87" s="345"/>
      <c r="ML87" s="345"/>
      <c r="MM87" s="345"/>
      <c r="MN87" s="345"/>
      <c r="MO87" s="345"/>
      <c r="MP87" s="345"/>
      <c r="MQ87" s="345"/>
      <c r="MR87" s="345"/>
      <c r="MS87" s="345"/>
      <c r="MT87" s="345"/>
      <c r="MU87" s="345"/>
      <c r="MV87" s="345"/>
      <c r="MW87" s="345"/>
      <c r="MX87" s="345"/>
      <c r="MY87" s="345"/>
      <c r="MZ87" s="345"/>
      <c r="NA87" s="345"/>
      <c r="NB87" s="345"/>
      <c r="NC87" s="345"/>
      <c r="ND87" s="345"/>
      <c r="NE87" s="345"/>
      <c r="NF87" s="345"/>
      <c r="NG87" s="345"/>
      <c r="NH87" s="345"/>
      <c r="NI87" s="345"/>
      <c r="NJ87" s="345"/>
      <c r="NK87" s="345"/>
      <c r="NL87" s="345"/>
      <c r="NM87" s="345"/>
      <c r="NN87" s="345"/>
      <c r="NO87" s="345"/>
      <c r="NP87" s="345"/>
      <c r="NQ87" s="345"/>
      <c r="NR87" s="345"/>
      <c r="NS87" s="345"/>
      <c r="NT87" s="345"/>
      <c r="NU87" s="345"/>
      <c r="NV87" s="345"/>
      <c r="NW87" s="345"/>
      <c r="NX87" s="345"/>
      <c r="NY87" s="345"/>
      <c r="NZ87" s="345"/>
      <c r="OA87" s="345"/>
      <c r="OB87" s="345"/>
      <c r="OC87" s="345"/>
      <c r="OD87" s="345"/>
      <c r="OE87" s="345"/>
      <c r="OF87" s="345"/>
      <c r="OG87" s="345"/>
      <c r="OH87" s="345"/>
      <c r="OI87" s="345"/>
      <c r="OJ87" s="345"/>
      <c r="OK87" s="345"/>
      <c r="OL87" s="345"/>
      <c r="OM87" s="345"/>
      <c r="ON87" s="345"/>
      <c r="OO87" s="345"/>
      <c r="OP87" s="345"/>
      <c r="OQ87" s="345"/>
      <c r="OR87" s="345"/>
      <c r="OS87" s="345"/>
      <c r="OT87" s="345"/>
      <c r="OU87" s="345"/>
      <c r="OV87" s="345"/>
      <c r="OW87" s="345"/>
      <c r="OX87" s="345"/>
      <c r="OY87" s="345"/>
      <c r="OZ87" s="345"/>
      <c r="PA87" s="345"/>
      <c r="PB87" s="345"/>
      <c r="PC87" s="345"/>
      <c r="PD87" s="345"/>
      <c r="PE87" s="345"/>
      <c r="PF87" s="345"/>
      <c r="PG87" s="345"/>
      <c r="PH87" s="345"/>
      <c r="PI87" s="345"/>
      <c r="PJ87" s="345"/>
      <c r="PK87" s="345"/>
      <c r="PL87" s="345"/>
      <c r="PM87" s="345"/>
      <c r="PN87" s="345"/>
      <c r="PO87" s="345"/>
      <c r="PP87" s="345"/>
      <c r="PQ87" s="345"/>
      <c r="PR87" s="345"/>
      <c r="PS87" s="345"/>
      <c r="PT87" s="345"/>
      <c r="PU87" s="345"/>
      <c r="PV87" s="345"/>
      <c r="PW87" s="345"/>
      <c r="PX87" s="345"/>
      <c r="PY87" s="345"/>
      <c r="PZ87" s="345"/>
      <c r="QA87" s="345"/>
      <c r="QB87" s="345"/>
      <c r="QC87" s="345"/>
      <c r="QD87" s="345"/>
      <c r="QE87" s="345"/>
      <c r="QF87" s="345"/>
      <c r="QG87" s="345"/>
      <c r="QH87" s="345"/>
      <c r="QI87" s="345"/>
      <c r="QJ87" s="345"/>
      <c r="QK87" s="345"/>
      <c r="QL87" s="345"/>
      <c r="QM87" s="345"/>
      <c r="QN87" s="345"/>
      <c r="QO87" s="345"/>
      <c r="QP87" s="345"/>
      <c r="QQ87" s="345"/>
      <c r="QR87" s="345"/>
      <c r="QS87" s="345"/>
      <c r="QT87" s="345"/>
      <c r="QU87" s="345"/>
      <c r="QV87" s="345"/>
      <c r="QW87" s="345"/>
      <c r="QX87" s="345"/>
      <c r="QY87" s="345"/>
      <c r="QZ87" s="345"/>
      <c r="RA87" s="345"/>
      <c r="RB87" s="345"/>
      <c r="RC87" s="345"/>
      <c r="RD87" s="345"/>
      <c r="RE87" s="345"/>
      <c r="RF87" s="345"/>
      <c r="RG87" s="345"/>
      <c r="RH87" s="345"/>
      <c r="RI87" s="345"/>
      <c r="RJ87" s="345"/>
      <c r="RK87" s="345"/>
      <c r="RL87" s="345"/>
      <c r="RM87" s="345"/>
      <c r="RN87" s="345"/>
      <c r="RO87" s="345"/>
      <c r="RP87" s="345"/>
      <c r="RQ87" s="345"/>
      <c r="RR87" s="345"/>
      <c r="RS87" s="345"/>
      <c r="RT87" s="345"/>
      <c r="RU87" s="345"/>
      <c r="RV87" s="345"/>
      <c r="RW87" s="345"/>
      <c r="RX87" s="345"/>
      <c r="RY87" s="345"/>
      <c r="RZ87" s="345"/>
      <c r="SA87" s="345"/>
      <c r="SB87" s="345"/>
      <c r="SC87" s="345"/>
      <c r="SD87" s="345"/>
      <c r="SE87" s="345"/>
      <c r="SF87" s="345"/>
      <c r="SG87" s="345"/>
      <c r="SH87" s="345"/>
      <c r="SI87" s="345"/>
      <c r="SJ87" s="345"/>
      <c r="SK87" s="345"/>
      <c r="SL87" s="345"/>
      <c r="SM87" s="345"/>
      <c r="SN87" s="345"/>
      <c r="SO87" s="345"/>
      <c r="SP87" s="345"/>
      <c r="SQ87" s="345"/>
      <c r="SR87" s="345"/>
      <c r="SS87" s="345"/>
      <c r="ST87" s="345"/>
      <c r="SU87" s="345"/>
      <c r="SV87" s="345"/>
      <c r="SW87" s="345"/>
      <c r="SX87" s="345"/>
      <c r="SY87" s="345"/>
      <c r="SZ87" s="345"/>
      <c r="TA87" s="345"/>
      <c r="TB87" s="345"/>
      <c r="TC87" s="345"/>
      <c r="TD87" s="345"/>
      <c r="TE87" s="345"/>
      <c r="TF87" s="345"/>
      <c r="TG87" s="345"/>
      <c r="TH87" s="345"/>
      <c r="TI87" s="345"/>
      <c r="TJ87" s="345"/>
      <c r="TK87" s="345"/>
      <c r="TL87" s="345"/>
      <c r="TM87" s="345"/>
      <c r="TN87" s="345"/>
      <c r="TO87" s="345"/>
      <c r="TP87" s="345"/>
      <c r="TQ87" s="345"/>
      <c r="TR87" s="345"/>
      <c r="TS87" s="345"/>
      <c r="TT87" s="345"/>
      <c r="TU87" s="345"/>
      <c r="TV87" s="345"/>
      <c r="TW87" s="345"/>
      <c r="TX87" s="345"/>
      <c r="TY87" s="345"/>
      <c r="TZ87" s="345"/>
      <c r="UA87" s="345"/>
      <c r="UB87" s="345"/>
      <c r="UC87" s="345"/>
      <c r="UD87" s="345"/>
      <c r="UE87" s="345"/>
      <c r="UF87" s="345"/>
      <c r="UG87" s="345"/>
      <c r="UH87" s="345"/>
      <c r="UI87" s="345"/>
      <c r="UJ87" s="345"/>
      <c r="UK87" s="345"/>
      <c r="UL87" s="345"/>
      <c r="UM87" s="345"/>
      <c r="UN87" s="345"/>
      <c r="UO87" s="345"/>
      <c r="UP87" s="345"/>
      <c r="UQ87" s="345"/>
      <c r="UR87" s="345"/>
      <c r="US87" s="345"/>
      <c r="UT87" s="345"/>
      <c r="UU87" s="345"/>
      <c r="UV87" s="345"/>
      <c r="UW87" s="345"/>
      <c r="UX87" s="345"/>
      <c r="UY87" s="345"/>
      <c r="UZ87" s="345"/>
      <c r="VA87" s="345"/>
      <c r="VB87" s="345"/>
      <c r="VC87" s="345"/>
      <c r="VD87" s="345"/>
      <c r="VE87" s="345"/>
      <c r="VF87" s="345"/>
      <c r="VG87" s="345"/>
      <c r="VH87" s="345"/>
      <c r="VI87" s="345"/>
      <c r="VJ87" s="345"/>
      <c r="VK87" s="345"/>
      <c r="VL87" s="345"/>
      <c r="VM87" s="345"/>
      <c r="VN87" s="345"/>
      <c r="VO87" s="345"/>
      <c r="VP87" s="345"/>
      <c r="VQ87" s="345"/>
      <c r="VR87" s="345"/>
      <c r="VS87" s="345"/>
      <c r="VT87" s="345"/>
      <c r="VU87" s="345"/>
      <c r="VV87" s="345"/>
      <c r="VW87" s="345"/>
      <c r="VX87" s="345"/>
      <c r="VY87" s="345"/>
      <c r="VZ87" s="345"/>
      <c r="WA87" s="345"/>
      <c r="WB87" s="345"/>
      <c r="WC87" s="345"/>
      <c r="WD87" s="345"/>
      <c r="WE87" s="345"/>
      <c r="WF87" s="345"/>
      <c r="WG87" s="345"/>
      <c r="WH87" s="345"/>
      <c r="WI87" s="345"/>
      <c r="WJ87" s="345"/>
      <c r="WK87" s="345"/>
      <c r="WL87" s="345"/>
      <c r="WM87" s="345"/>
      <c r="WN87" s="345"/>
      <c r="WO87" s="345"/>
      <c r="WP87" s="345"/>
      <c r="WQ87" s="345"/>
      <c r="WR87" s="345"/>
      <c r="WS87" s="345"/>
      <c r="WT87" s="345"/>
      <c r="WU87" s="345"/>
      <c r="WV87" s="345"/>
      <c r="WW87" s="345"/>
      <c r="WX87" s="345"/>
      <c r="WY87" s="345"/>
      <c r="WZ87" s="345"/>
      <c r="XA87" s="345"/>
      <c r="XB87" s="345"/>
      <c r="XC87" s="345"/>
      <c r="XD87" s="345"/>
      <c r="XE87" s="345"/>
      <c r="XF87" s="345"/>
      <c r="XG87" s="345"/>
      <c r="XH87" s="345"/>
      <c r="XI87" s="345"/>
      <c r="XJ87" s="345"/>
      <c r="XK87" s="345"/>
      <c r="XL87" s="345"/>
      <c r="XM87" s="345"/>
      <c r="XN87" s="345"/>
      <c r="XO87" s="345"/>
      <c r="XP87" s="345"/>
      <c r="XQ87" s="345"/>
      <c r="XR87" s="345"/>
      <c r="XS87" s="345"/>
      <c r="XT87" s="345"/>
      <c r="XU87" s="345"/>
      <c r="XV87" s="345"/>
      <c r="XW87" s="345"/>
      <c r="XX87" s="345"/>
      <c r="XY87" s="345"/>
      <c r="XZ87" s="345"/>
      <c r="YA87" s="345"/>
      <c r="YB87" s="345"/>
      <c r="YC87" s="345"/>
      <c r="YD87" s="345"/>
      <c r="YE87" s="345"/>
      <c r="YF87" s="345"/>
      <c r="YG87" s="345"/>
      <c r="YH87" s="345"/>
      <c r="YI87" s="345"/>
      <c r="YJ87" s="345"/>
      <c r="YK87" s="345"/>
      <c r="YL87" s="345"/>
      <c r="YM87" s="345"/>
      <c r="YN87" s="345"/>
      <c r="YO87" s="345"/>
      <c r="YP87" s="345"/>
      <c r="YQ87" s="345"/>
      <c r="YR87" s="345"/>
      <c r="YS87" s="345"/>
      <c r="YT87" s="345"/>
      <c r="YU87" s="345"/>
      <c r="YV87" s="345"/>
      <c r="YW87" s="345"/>
      <c r="YX87" s="345"/>
      <c r="YY87" s="345"/>
      <c r="YZ87" s="345"/>
      <c r="ZA87" s="345"/>
      <c r="ZB87" s="345"/>
      <c r="ZC87" s="345"/>
      <c r="ZD87" s="345"/>
      <c r="ZE87" s="345"/>
      <c r="ZF87" s="345"/>
      <c r="ZG87" s="345"/>
      <c r="ZH87" s="345"/>
      <c r="ZI87" s="345"/>
      <c r="ZJ87" s="345"/>
      <c r="ZK87" s="345"/>
      <c r="ZL87" s="345"/>
      <c r="ZM87" s="345"/>
      <c r="ZN87" s="345"/>
      <c r="ZO87" s="345"/>
      <c r="ZP87" s="345"/>
      <c r="ZQ87" s="345"/>
      <c r="ZR87" s="345"/>
      <c r="ZS87" s="345"/>
      <c r="ZT87" s="345"/>
      <c r="ZU87" s="345"/>
      <c r="ZV87" s="345"/>
      <c r="ZW87" s="345"/>
      <c r="ZX87" s="345"/>
      <c r="ZY87" s="345"/>
      <c r="ZZ87" s="345"/>
      <c r="AAA87" s="345"/>
      <c r="AAB87" s="345"/>
      <c r="AAC87" s="345"/>
      <c r="AAD87" s="345"/>
      <c r="AAE87" s="345"/>
      <c r="AAF87" s="345"/>
      <c r="AAG87" s="345"/>
      <c r="AAH87" s="345"/>
      <c r="AAI87" s="345"/>
      <c r="AAJ87" s="345"/>
      <c r="AAK87" s="345"/>
      <c r="AAL87" s="345"/>
      <c r="AAM87" s="345"/>
      <c r="AAN87" s="345"/>
      <c r="AAO87" s="345"/>
      <c r="AAP87" s="345"/>
      <c r="AAQ87" s="345"/>
      <c r="AAR87" s="345"/>
      <c r="AAS87" s="345"/>
      <c r="AAT87" s="345"/>
      <c r="AAU87" s="345"/>
      <c r="AAV87" s="345"/>
      <c r="AAW87" s="345"/>
      <c r="AAX87" s="345"/>
      <c r="AAY87" s="345"/>
      <c r="AAZ87" s="345"/>
      <c r="ABA87" s="345"/>
      <c r="ABB87" s="345"/>
      <c r="ABC87" s="345"/>
      <c r="ABD87" s="345"/>
      <c r="ABE87" s="345"/>
      <c r="ABF87" s="345"/>
      <c r="ABG87" s="345"/>
      <c r="ABH87" s="345"/>
      <c r="ABI87" s="345"/>
      <c r="ABJ87" s="345"/>
      <c r="ABK87" s="345"/>
      <c r="ABL87" s="345"/>
      <c r="ABM87" s="345"/>
      <c r="ABN87" s="345"/>
      <c r="ABO87" s="345"/>
      <c r="ABP87" s="345"/>
      <c r="ABQ87" s="345"/>
      <c r="ABR87" s="345"/>
      <c r="ABS87" s="345"/>
      <c r="ABT87" s="345"/>
      <c r="ABU87" s="345"/>
      <c r="ABV87" s="345"/>
      <c r="ABW87" s="345"/>
      <c r="ABX87" s="345"/>
      <c r="ABY87" s="345"/>
      <c r="ABZ87" s="345"/>
      <c r="ACA87" s="345"/>
      <c r="ACB87" s="345"/>
      <c r="ACC87" s="345"/>
      <c r="ACD87" s="345"/>
      <c r="ACE87" s="345"/>
      <c r="ACF87" s="345"/>
      <c r="ACG87" s="345"/>
      <c r="ACH87" s="345"/>
      <c r="ACI87" s="345"/>
      <c r="ACJ87" s="345"/>
      <c r="ACK87" s="345"/>
      <c r="ACL87" s="345"/>
      <c r="ACM87" s="345"/>
      <c r="ACN87" s="345"/>
      <c r="ACO87" s="345"/>
      <c r="ACP87" s="345"/>
      <c r="ACQ87" s="345"/>
      <c r="ACR87" s="345"/>
      <c r="ACS87" s="345"/>
      <c r="ACT87" s="345"/>
      <c r="ACU87" s="345"/>
      <c r="ACV87" s="345"/>
      <c r="ACW87" s="345"/>
      <c r="ACX87" s="345"/>
      <c r="ACY87" s="345"/>
      <c r="ACZ87" s="345"/>
      <c r="ADA87" s="345"/>
      <c r="ADB87" s="345"/>
      <c r="ADC87" s="345"/>
      <c r="ADD87" s="345"/>
      <c r="ADE87" s="345"/>
      <c r="ADF87" s="345"/>
      <c r="ADG87" s="345"/>
      <c r="ADH87" s="345"/>
      <c r="ADI87" s="345"/>
      <c r="ADJ87" s="345"/>
      <c r="ADK87" s="345"/>
      <c r="ADL87" s="345"/>
      <c r="ADM87" s="345"/>
      <c r="ADN87" s="345"/>
      <c r="ADO87" s="345"/>
      <c r="ADP87" s="345"/>
      <c r="ADQ87" s="345"/>
      <c r="ADR87" s="345"/>
      <c r="ADS87" s="345"/>
      <c r="ADT87" s="345"/>
      <c r="ADU87" s="345"/>
      <c r="ADV87" s="345"/>
      <c r="ADW87" s="345"/>
      <c r="ADX87" s="345"/>
      <c r="ADY87" s="345"/>
      <c r="ADZ87" s="345"/>
      <c r="AEA87" s="345"/>
      <c r="AEB87" s="345"/>
      <c r="AEC87" s="345"/>
      <c r="AED87" s="345"/>
      <c r="AEE87" s="345"/>
      <c r="AEF87" s="345"/>
      <c r="AEG87" s="345"/>
      <c r="AEH87" s="345"/>
      <c r="AEI87" s="345"/>
      <c r="AEJ87" s="345"/>
      <c r="AEK87" s="345"/>
      <c r="AEL87" s="345"/>
      <c r="AEM87" s="345"/>
      <c r="AEN87" s="345"/>
      <c r="AEO87" s="345"/>
      <c r="AEP87" s="345"/>
      <c r="AEQ87" s="345"/>
      <c r="AER87" s="345"/>
      <c r="AES87" s="345"/>
      <c r="AET87" s="345"/>
      <c r="AEU87" s="345"/>
      <c r="AEV87" s="345"/>
      <c r="AEW87" s="345"/>
      <c r="AEX87" s="345"/>
      <c r="AEY87" s="345"/>
      <c r="AEZ87" s="345"/>
      <c r="AFA87" s="345"/>
      <c r="AFB87" s="345"/>
      <c r="AFC87" s="345"/>
      <c r="AFD87" s="345"/>
      <c r="AFE87" s="345"/>
      <c r="AFF87" s="345"/>
      <c r="AFG87" s="345"/>
      <c r="AFH87" s="345"/>
      <c r="AFI87" s="345"/>
      <c r="AFJ87" s="345"/>
      <c r="AFK87" s="345"/>
      <c r="AFL87" s="345"/>
      <c r="AFM87" s="345"/>
      <c r="AFN87" s="345"/>
      <c r="AFO87" s="345"/>
      <c r="AFP87" s="345"/>
      <c r="AFQ87" s="345"/>
      <c r="AFR87" s="345"/>
      <c r="AFS87" s="345"/>
      <c r="AFT87" s="345"/>
      <c r="AFU87" s="345"/>
      <c r="AFV87" s="345"/>
      <c r="AFW87" s="345"/>
      <c r="AFX87" s="345"/>
      <c r="AFY87" s="345"/>
      <c r="AFZ87" s="345"/>
      <c r="AGA87" s="345"/>
      <c r="AGB87" s="345"/>
      <c r="AGC87" s="345"/>
      <c r="AGD87" s="345"/>
      <c r="AGE87" s="345"/>
      <c r="AGF87" s="345"/>
      <c r="AGG87" s="345"/>
      <c r="AGH87" s="345"/>
      <c r="AGI87" s="345"/>
      <c r="AGJ87" s="345"/>
      <c r="AGK87" s="345"/>
      <c r="AGL87" s="345"/>
      <c r="AGM87" s="345"/>
      <c r="AGN87" s="345"/>
      <c r="AGO87" s="345"/>
      <c r="AGP87" s="345"/>
      <c r="AGQ87" s="345"/>
      <c r="AGR87" s="345"/>
      <c r="AGS87" s="345"/>
      <c r="AGT87" s="345"/>
      <c r="AGU87" s="345"/>
      <c r="AGV87" s="345"/>
      <c r="AGW87" s="345"/>
      <c r="AGX87" s="345"/>
      <c r="AGY87" s="345"/>
      <c r="AGZ87" s="345"/>
      <c r="AHA87" s="345"/>
      <c r="AHB87" s="345"/>
      <c r="AHC87" s="345"/>
      <c r="AHD87" s="345"/>
      <c r="AHE87" s="345"/>
      <c r="AHF87" s="345"/>
      <c r="AHG87" s="345"/>
      <c r="AHH87" s="345"/>
      <c r="AHI87" s="345"/>
      <c r="AHJ87" s="345"/>
      <c r="AHK87" s="345"/>
      <c r="AHL87" s="345"/>
      <c r="AHM87" s="345"/>
      <c r="AHN87" s="345"/>
      <c r="AHO87" s="345"/>
      <c r="AHP87" s="345"/>
      <c r="AHQ87" s="345"/>
      <c r="AHR87" s="345"/>
      <c r="AHS87" s="345"/>
      <c r="AHT87" s="345"/>
      <c r="AHU87" s="345"/>
      <c r="AHV87" s="345"/>
      <c r="AHW87" s="345"/>
      <c r="AHX87" s="345"/>
      <c r="AHY87" s="345"/>
      <c r="AHZ87" s="345"/>
      <c r="AIA87" s="345"/>
      <c r="AIB87" s="345"/>
      <c r="AIC87" s="345"/>
      <c r="AID87" s="345"/>
      <c r="AIE87" s="345"/>
      <c r="AIF87" s="345"/>
      <c r="AIG87" s="345"/>
      <c r="AIH87" s="345"/>
      <c r="AII87" s="345"/>
      <c r="AIJ87" s="345"/>
      <c r="AIK87" s="345"/>
      <c r="AIL87" s="345"/>
      <c r="AIM87" s="345"/>
      <c r="AIN87" s="345"/>
      <c r="AIO87" s="345"/>
      <c r="AIP87" s="345"/>
      <c r="AIQ87" s="345"/>
      <c r="AIR87" s="345"/>
      <c r="AIS87" s="345"/>
      <c r="AIT87" s="345"/>
      <c r="AIU87" s="345"/>
      <c r="AIV87" s="345"/>
      <c r="AIW87" s="345"/>
      <c r="AIX87" s="345"/>
      <c r="AIY87" s="345"/>
      <c r="AIZ87" s="345"/>
      <c r="AJA87" s="345"/>
      <c r="AJB87" s="345"/>
      <c r="AJC87" s="345"/>
      <c r="AJD87" s="345"/>
      <c r="AJE87" s="345"/>
      <c r="AJF87" s="345"/>
      <c r="AJG87" s="345"/>
      <c r="AJH87" s="345"/>
      <c r="AJI87" s="345"/>
      <c r="AJJ87" s="345"/>
      <c r="AJK87" s="345"/>
      <c r="AJL87" s="345"/>
      <c r="AJM87" s="345"/>
      <c r="AJN87" s="345"/>
      <c r="AJO87" s="345"/>
      <c r="AJP87" s="345"/>
      <c r="AJQ87" s="345"/>
      <c r="AJR87" s="345"/>
      <c r="AJS87" s="345"/>
      <c r="AJT87" s="345"/>
      <c r="AJU87" s="345"/>
      <c r="AJV87" s="345"/>
      <c r="AJW87" s="345"/>
      <c r="AJX87" s="345"/>
      <c r="AJY87" s="345"/>
      <c r="AJZ87" s="345"/>
      <c r="AKA87" s="345"/>
      <c r="AKB87" s="345"/>
      <c r="AKC87" s="345"/>
      <c r="AKD87" s="345"/>
      <c r="AKE87" s="345"/>
      <c r="AKF87" s="345"/>
      <c r="AKG87" s="345"/>
      <c r="AKH87" s="345"/>
      <c r="AKI87" s="345"/>
      <c r="AKJ87" s="345"/>
      <c r="AKK87" s="345"/>
      <c r="AKL87" s="345"/>
      <c r="AKM87" s="345"/>
      <c r="AKN87" s="345"/>
      <c r="AKO87" s="345"/>
      <c r="AKP87" s="345"/>
      <c r="AKQ87" s="345"/>
      <c r="AKR87" s="345"/>
      <c r="AKS87" s="345"/>
      <c r="AKT87" s="345"/>
      <c r="AKU87" s="345"/>
      <c r="AKV87" s="345"/>
      <c r="AKW87" s="345"/>
      <c r="AKX87" s="345"/>
      <c r="AKY87" s="345"/>
      <c r="AKZ87" s="345"/>
      <c r="ALA87" s="345"/>
      <c r="ALB87" s="345"/>
      <c r="ALC87" s="345"/>
      <c r="ALD87" s="345"/>
      <c r="ALE87" s="345"/>
      <c r="ALF87" s="345"/>
      <c r="ALG87" s="345"/>
      <c r="ALH87" s="345"/>
      <c r="ALI87" s="345"/>
      <c r="ALJ87" s="345"/>
      <c r="ALK87" s="345"/>
      <c r="ALL87" s="345"/>
      <c r="ALM87" s="345"/>
      <c r="ALN87" s="345"/>
      <c r="ALO87" s="345"/>
      <c r="ALP87" s="345"/>
      <c r="ALQ87" s="345"/>
      <c r="ALR87" s="345"/>
      <c r="ALS87" s="345"/>
      <c r="ALT87" s="345"/>
      <c r="ALU87" s="345"/>
      <c r="ALV87" s="345"/>
      <c r="ALW87" s="345"/>
      <c r="ALX87" s="345"/>
      <c r="ALY87" s="345"/>
      <c r="ALZ87" s="345"/>
      <c r="AMA87" s="345"/>
      <c r="AMB87" s="345"/>
      <c r="AMC87" s="345"/>
      <c r="AMD87" s="345"/>
      <c r="AME87" s="345"/>
      <c r="AMF87" s="345"/>
      <c r="AMG87" s="345"/>
      <c r="AMH87" s="345"/>
      <c r="AMI87" s="345"/>
      <c r="AMJ87" s="345"/>
    </row>
    <row r="88" spans="1:1024" ht="15" customHeight="1" x14ac:dyDescent="0.2">
      <c r="A88" s="306" t="s">
        <v>200</v>
      </c>
      <c r="B88" s="2" t="s">
        <v>90</v>
      </c>
      <c r="C88" s="84" t="s">
        <v>67</v>
      </c>
      <c r="D88" s="94">
        <f>(14.7+3+7.2+1.7+8.3+10.8+8.3)*0.5</f>
        <v>27</v>
      </c>
      <c r="E88" s="95"/>
      <c r="F88" s="96"/>
      <c r="G88" s="307">
        <f t="shared" si="4"/>
        <v>0</v>
      </c>
    </row>
    <row r="89" spans="1:1024" ht="15" customHeight="1" x14ac:dyDescent="0.2">
      <c r="A89" s="306" t="s">
        <v>297</v>
      </c>
      <c r="B89" s="2" t="s">
        <v>276</v>
      </c>
      <c r="C89" s="93" t="s">
        <v>67</v>
      </c>
      <c r="D89" s="94">
        <v>3.5</v>
      </c>
      <c r="E89" s="95"/>
      <c r="F89" s="96"/>
      <c r="G89" s="307">
        <f t="shared" si="4"/>
        <v>0</v>
      </c>
    </row>
    <row r="90" spans="1:1024" ht="15" customHeight="1" x14ac:dyDescent="0.2">
      <c r="A90" s="306" t="s">
        <v>298</v>
      </c>
      <c r="B90" s="2" t="s">
        <v>120</v>
      </c>
      <c r="C90" s="93"/>
      <c r="D90" s="112"/>
      <c r="E90" s="95"/>
      <c r="F90" s="96"/>
      <c r="G90" s="307">
        <f t="shared" si="4"/>
        <v>0</v>
      </c>
    </row>
    <row r="91" spans="1:1024" ht="15" customHeight="1" x14ac:dyDescent="0.2">
      <c r="A91" s="366" t="s">
        <v>317</v>
      </c>
      <c r="B91" s="2" t="s">
        <v>91</v>
      </c>
      <c r="C91" s="101" t="s">
        <v>49</v>
      </c>
      <c r="D91" s="100">
        <v>2</v>
      </c>
      <c r="E91" s="101"/>
      <c r="F91" s="104"/>
      <c r="G91" s="307">
        <f t="shared" si="4"/>
        <v>0</v>
      </c>
    </row>
    <row r="92" spans="1:1024" ht="15" customHeight="1" thickBot="1" x14ac:dyDescent="0.25">
      <c r="A92" s="366" t="s">
        <v>356</v>
      </c>
      <c r="B92" s="2" t="s">
        <v>355</v>
      </c>
      <c r="C92" s="101"/>
      <c r="D92" s="100"/>
      <c r="E92" s="101"/>
      <c r="F92" s="104"/>
      <c r="G92" s="307">
        <f t="shared" si="4"/>
        <v>0</v>
      </c>
    </row>
    <row r="93" spans="1:1024" ht="15" customHeight="1" thickBot="1" x14ac:dyDescent="0.25">
      <c r="A93" s="315"/>
      <c r="B93" s="347" t="s">
        <v>92</v>
      </c>
      <c r="C93" s="101"/>
      <c r="D93" s="100"/>
      <c r="E93" s="101"/>
      <c r="F93" s="102"/>
      <c r="G93" s="103">
        <f>SUM(G77:G91)</f>
        <v>0</v>
      </c>
    </row>
    <row r="94" spans="1:1024" ht="15" customHeight="1" x14ac:dyDescent="0.2">
      <c r="A94" s="315"/>
      <c r="B94" s="347"/>
      <c r="C94" s="101"/>
      <c r="D94" s="100"/>
      <c r="E94" s="101"/>
      <c r="F94" s="104"/>
      <c r="G94" s="317"/>
    </row>
    <row r="95" spans="1:1024" ht="15" customHeight="1" x14ac:dyDescent="0.2">
      <c r="A95" s="315"/>
      <c r="B95" s="92" t="s">
        <v>93</v>
      </c>
      <c r="C95" s="101"/>
      <c r="D95" s="100"/>
      <c r="E95" s="101"/>
      <c r="F95" s="104"/>
      <c r="G95" s="316"/>
    </row>
    <row r="96" spans="1:1024" ht="15" customHeight="1" x14ac:dyDescent="0.2">
      <c r="A96" s="315" t="s">
        <v>318</v>
      </c>
      <c r="B96" s="106" t="s">
        <v>87</v>
      </c>
      <c r="C96" s="101" t="s">
        <v>34</v>
      </c>
      <c r="D96" s="100">
        <v>1</v>
      </c>
      <c r="E96" s="101"/>
      <c r="F96" s="104"/>
      <c r="G96" s="307">
        <f t="shared" ref="G96:G101" si="5">E96*F96</f>
        <v>0</v>
      </c>
    </row>
    <row r="97" spans="1:7" ht="15" customHeight="1" x14ac:dyDescent="0.2">
      <c r="A97" s="315" t="s">
        <v>319</v>
      </c>
      <c r="B97" s="2" t="s">
        <v>277</v>
      </c>
      <c r="C97" s="67" t="s">
        <v>67</v>
      </c>
      <c r="D97" s="100">
        <f>1.5*3+0.5</f>
        <v>5</v>
      </c>
      <c r="E97" s="101"/>
      <c r="F97" s="104"/>
      <c r="G97" s="307">
        <f t="shared" si="5"/>
        <v>0</v>
      </c>
    </row>
    <row r="98" spans="1:7" ht="15" customHeight="1" x14ac:dyDescent="0.2">
      <c r="A98" s="315" t="s">
        <v>320</v>
      </c>
      <c r="B98" s="2" t="s">
        <v>88</v>
      </c>
      <c r="C98" s="67" t="s">
        <v>67</v>
      </c>
      <c r="D98" s="100">
        <v>1.5</v>
      </c>
      <c r="E98" s="101"/>
      <c r="F98" s="104"/>
      <c r="G98" s="307">
        <f t="shared" si="5"/>
        <v>0</v>
      </c>
    </row>
    <row r="99" spans="1:7" ht="15" customHeight="1" x14ac:dyDescent="0.2">
      <c r="A99" s="315" t="s">
        <v>321</v>
      </c>
      <c r="B99" s="106" t="s">
        <v>95</v>
      </c>
      <c r="C99" s="101" t="s">
        <v>34</v>
      </c>
      <c r="D99" s="100">
        <v>1</v>
      </c>
      <c r="E99" s="101"/>
      <c r="F99" s="104"/>
      <c r="G99" s="307">
        <f t="shared" si="5"/>
        <v>0</v>
      </c>
    </row>
    <row r="100" spans="1:7" ht="15" customHeight="1" x14ac:dyDescent="0.2">
      <c r="A100" s="315" t="s">
        <v>322</v>
      </c>
      <c r="B100" s="2" t="s">
        <v>120</v>
      </c>
      <c r="C100" s="101"/>
      <c r="D100" s="100"/>
      <c r="E100" s="101"/>
      <c r="F100" s="104"/>
      <c r="G100" s="307">
        <f t="shared" si="5"/>
        <v>0</v>
      </c>
    </row>
    <row r="101" spans="1:7" ht="15" customHeight="1" thickBot="1" x14ac:dyDescent="0.25">
      <c r="A101" s="315" t="s">
        <v>323</v>
      </c>
      <c r="B101" s="2" t="s">
        <v>91</v>
      </c>
      <c r="C101" s="235" t="s">
        <v>49</v>
      </c>
      <c r="D101" s="100">
        <v>1</v>
      </c>
      <c r="E101" s="101"/>
      <c r="F101" s="104"/>
      <c r="G101" s="307">
        <f t="shared" si="5"/>
        <v>0</v>
      </c>
    </row>
    <row r="102" spans="1:7" ht="15" customHeight="1" thickBot="1" x14ac:dyDescent="0.25">
      <c r="A102" s="315"/>
      <c r="B102" s="347" t="s">
        <v>96</v>
      </c>
      <c r="C102" s="234"/>
      <c r="D102" s="94"/>
      <c r="E102" s="95"/>
      <c r="F102" s="117"/>
      <c r="G102" s="103">
        <f>SUM(G96:G101)</f>
        <v>0</v>
      </c>
    </row>
    <row r="103" spans="1:7" ht="15" customHeight="1" x14ac:dyDescent="0.2">
      <c r="A103" s="306"/>
      <c r="B103" s="92"/>
      <c r="C103" s="93"/>
      <c r="D103" s="94"/>
      <c r="E103" s="95"/>
      <c r="F103" s="96"/>
      <c r="G103" s="307"/>
    </row>
    <row r="104" spans="1:7" ht="15" customHeight="1" x14ac:dyDescent="0.2">
      <c r="A104" s="306"/>
      <c r="B104" s="107" t="s">
        <v>97</v>
      </c>
      <c r="C104" s="93"/>
      <c r="D104" s="94"/>
      <c r="E104" s="95"/>
      <c r="F104" s="96"/>
      <c r="G104" s="307"/>
    </row>
    <row r="105" spans="1:7" ht="15" customHeight="1" x14ac:dyDescent="0.2">
      <c r="A105" s="306" t="s">
        <v>324</v>
      </c>
      <c r="B105" s="106" t="s">
        <v>87</v>
      </c>
      <c r="C105" s="93" t="s">
        <v>34</v>
      </c>
      <c r="D105" s="94">
        <v>1</v>
      </c>
      <c r="E105" s="95"/>
      <c r="F105" s="96"/>
      <c r="G105" s="307">
        <f t="shared" ref="G105:G106" si="6">E105*F105</f>
        <v>0</v>
      </c>
    </row>
    <row r="106" spans="1:7" ht="15" customHeight="1" thickBot="1" x14ac:dyDescent="0.25">
      <c r="A106" s="306" t="s">
        <v>325</v>
      </c>
      <c r="B106" s="106" t="s">
        <v>278</v>
      </c>
      <c r="C106" s="93" t="s">
        <v>34</v>
      </c>
      <c r="D106" s="94">
        <v>1</v>
      </c>
      <c r="E106" s="95"/>
      <c r="F106" s="96"/>
      <c r="G106" s="307">
        <f t="shared" si="6"/>
        <v>0</v>
      </c>
    </row>
    <row r="107" spans="1:7" s="118" customFormat="1" ht="13.5" thickBot="1" x14ac:dyDescent="0.25">
      <c r="A107" s="309"/>
      <c r="B107" s="236" t="s">
        <v>98</v>
      </c>
      <c r="C107" s="84"/>
      <c r="D107" s="100"/>
      <c r="E107" s="101"/>
      <c r="F107" s="102"/>
      <c r="G107" s="103">
        <f>SUM(G105:G106)</f>
        <v>0</v>
      </c>
    </row>
    <row r="108" spans="1:7" s="118" customFormat="1" x14ac:dyDescent="0.2">
      <c r="A108" s="309"/>
      <c r="B108" s="347"/>
      <c r="C108" s="84"/>
      <c r="D108" s="100"/>
      <c r="E108" s="101"/>
      <c r="F108" s="104"/>
      <c r="G108" s="311"/>
    </row>
    <row r="109" spans="1:7" s="118" customFormat="1" x14ac:dyDescent="0.2">
      <c r="A109" s="315" t="s">
        <v>193</v>
      </c>
      <c r="B109" s="92" t="s">
        <v>245</v>
      </c>
      <c r="C109" s="84"/>
      <c r="D109" s="100"/>
      <c r="E109" s="101"/>
      <c r="F109" s="104"/>
      <c r="G109" s="311"/>
    </row>
    <row r="110" spans="1:7" s="118" customFormat="1" x14ac:dyDescent="0.2">
      <c r="A110" s="309"/>
      <c r="B110" s="347"/>
      <c r="C110" s="84"/>
      <c r="D110" s="100"/>
      <c r="E110" s="101"/>
      <c r="F110" s="104"/>
      <c r="G110" s="311"/>
    </row>
    <row r="111" spans="1:7" s="118" customFormat="1" x14ac:dyDescent="0.2">
      <c r="A111" s="309"/>
      <c r="B111" s="107" t="s">
        <v>97</v>
      </c>
      <c r="C111" s="95"/>
      <c r="D111" s="94"/>
      <c r="E111" s="95"/>
      <c r="F111" s="96"/>
      <c r="G111" s="316"/>
    </row>
    <row r="112" spans="1:7" s="118" customFormat="1" x14ac:dyDescent="0.2">
      <c r="A112" s="309" t="s">
        <v>201</v>
      </c>
      <c r="B112" s="106" t="s">
        <v>113</v>
      </c>
      <c r="C112" s="95" t="s">
        <v>72</v>
      </c>
      <c r="D112" s="94">
        <f>(4+4.5)</f>
        <v>8.5</v>
      </c>
      <c r="E112" s="95"/>
      <c r="F112" s="96"/>
      <c r="G112" s="307">
        <f t="shared" ref="G112:G113" si="7">E112*F112</f>
        <v>0</v>
      </c>
    </row>
    <row r="113" spans="1:7" s="118" customFormat="1" ht="13.5" thickBot="1" x14ac:dyDescent="0.25">
      <c r="A113" s="309" t="s">
        <v>326</v>
      </c>
      <c r="B113" s="158" t="s">
        <v>279</v>
      </c>
      <c r="C113" s="95" t="s">
        <v>46</v>
      </c>
      <c r="D113" s="94"/>
      <c r="E113" s="95"/>
      <c r="F113" s="96"/>
      <c r="G113" s="307">
        <f t="shared" si="7"/>
        <v>0</v>
      </c>
    </row>
    <row r="114" spans="1:7" s="118" customFormat="1" ht="13.5" thickBot="1" x14ac:dyDescent="0.25">
      <c r="A114" s="309"/>
      <c r="B114" s="236" t="s">
        <v>75</v>
      </c>
      <c r="C114" s="67"/>
      <c r="D114" s="100"/>
      <c r="E114" s="101"/>
      <c r="F114" s="102"/>
      <c r="G114" s="103">
        <f>SUM(G112:G113)</f>
        <v>0</v>
      </c>
    </row>
    <row r="115" spans="1:7" s="118" customFormat="1" x14ac:dyDescent="0.2">
      <c r="A115" s="309"/>
      <c r="B115" s="347"/>
      <c r="C115" s="84"/>
      <c r="D115" s="100"/>
      <c r="E115" s="101"/>
      <c r="F115" s="292"/>
      <c r="G115" s="311"/>
    </row>
    <row r="116" spans="1:7" x14ac:dyDescent="0.2">
      <c r="A116" s="318"/>
      <c r="B116" s="119" t="s">
        <v>99</v>
      </c>
      <c r="C116" s="120"/>
      <c r="D116" s="120"/>
      <c r="E116" s="287"/>
      <c r="F116" s="121"/>
      <c r="G116" s="319"/>
    </row>
    <row r="117" spans="1:7" x14ac:dyDescent="0.2">
      <c r="A117" s="318"/>
      <c r="B117" s="119"/>
      <c r="C117" s="120"/>
      <c r="D117" s="120"/>
      <c r="E117" s="287"/>
      <c r="F117" s="121"/>
      <c r="G117" s="319"/>
    </row>
    <row r="118" spans="1:7" x14ac:dyDescent="0.2">
      <c r="A118" s="318"/>
      <c r="B118" s="119"/>
      <c r="C118" s="120"/>
      <c r="D118" s="120"/>
      <c r="E118" s="287"/>
      <c r="F118" s="121"/>
      <c r="G118" s="319"/>
    </row>
    <row r="119" spans="1:7" x14ac:dyDescent="0.2">
      <c r="A119" s="318"/>
      <c r="B119" s="119"/>
      <c r="C119" s="120"/>
      <c r="D119" s="120"/>
      <c r="E119" s="287"/>
      <c r="F119" s="121"/>
      <c r="G119" s="319"/>
    </row>
    <row r="120" spans="1:7" x14ac:dyDescent="0.2">
      <c r="A120" s="318"/>
      <c r="B120" s="119"/>
      <c r="C120" s="120"/>
      <c r="D120" s="120"/>
      <c r="E120" s="287"/>
      <c r="F120" s="121"/>
      <c r="G120" s="319"/>
    </row>
    <row r="121" spans="1:7" ht="12.75" customHeight="1" x14ac:dyDescent="0.2">
      <c r="A121" s="318"/>
      <c r="B121" s="119"/>
      <c r="C121" s="120"/>
      <c r="D121" s="120"/>
      <c r="E121" s="287"/>
      <c r="F121" s="121"/>
      <c r="G121" s="319"/>
    </row>
    <row r="122" spans="1:7" ht="12.75" customHeight="1" thickBot="1" x14ac:dyDescent="0.25">
      <c r="A122" s="318"/>
      <c r="B122" s="119"/>
      <c r="C122" s="120"/>
      <c r="D122" s="120"/>
      <c r="E122" s="287"/>
      <c r="F122" s="121"/>
      <c r="G122" s="319"/>
    </row>
    <row r="123" spans="1:7" ht="12.75" customHeight="1" thickBot="1" x14ac:dyDescent="0.25">
      <c r="A123" s="320"/>
      <c r="B123" s="122" t="s">
        <v>100</v>
      </c>
      <c r="C123" s="123"/>
      <c r="D123" s="123"/>
      <c r="E123" s="124"/>
      <c r="F123" s="125"/>
      <c r="G123" s="126">
        <f>SUM(G116:G122)</f>
        <v>0</v>
      </c>
    </row>
    <row r="124" spans="1:7" ht="12.75" customHeight="1" x14ac:dyDescent="0.2">
      <c r="A124" s="127"/>
      <c r="B124" s="128" t="s">
        <v>101</v>
      </c>
      <c r="C124" s="129"/>
      <c r="D124" s="130"/>
      <c r="E124" s="131"/>
      <c r="F124" s="132"/>
      <c r="G124" s="133">
        <f>G123+G107+G29+G50+G62+G72+G93+G102+G114</f>
        <v>0</v>
      </c>
    </row>
    <row r="125" spans="1:7" x14ac:dyDescent="0.2">
      <c r="A125" s="134"/>
      <c r="B125" s="161" t="s">
        <v>102</v>
      </c>
      <c r="C125" s="168"/>
      <c r="D125" s="137"/>
      <c r="E125" s="138"/>
      <c r="F125" s="139"/>
      <c r="G125" s="140">
        <f>G124*0.2</f>
        <v>0</v>
      </c>
    </row>
    <row r="126" spans="1:7" ht="13.5" thickBot="1" x14ac:dyDescent="0.25">
      <c r="A126" s="141"/>
      <c r="B126" s="142" t="s">
        <v>103</v>
      </c>
      <c r="C126" s="143"/>
      <c r="D126" s="144"/>
      <c r="E126" s="145"/>
      <c r="F126" s="146"/>
      <c r="G126" s="147">
        <f>G125+G124</f>
        <v>0</v>
      </c>
    </row>
  </sheetData>
  <mergeCells count="6">
    <mergeCell ref="C2:F2"/>
    <mergeCell ref="C3:F3"/>
    <mergeCell ref="A7:A9"/>
    <mergeCell ref="B7:B9"/>
    <mergeCell ref="D7:D9"/>
    <mergeCell ref="E7:E9"/>
  </mergeCells>
  <pageMargins left="0.25" right="0.25" top="0.75" bottom="0.75" header="0.3" footer="0.3"/>
  <pageSetup paperSize="9" scale="73" fitToHeight="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48"/>
  <sheetViews>
    <sheetView topLeftCell="A31" zoomScale="120" zoomScaleNormal="120" workbookViewId="0">
      <selection activeCell="B27" sqref="B27"/>
    </sheetView>
  </sheetViews>
  <sheetFormatPr baseColWidth="10" defaultColWidth="10.85546875" defaultRowHeight="12.75" x14ac:dyDescent="0.2"/>
  <cols>
    <col min="1" max="1" width="11.42578125" style="64" customWidth="1"/>
    <col min="2" max="2" width="109" style="64" customWidth="1"/>
    <col min="3" max="3" width="10.85546875" style="64"/>
    <col min="4" max="5" width="11" style="65" customWidth="1"/>
    <col min="6" max="6" width="14.85546875" style="64" customWidth="1"/>
    <col min="7" max="7" width="20" style="64" customWidth="1"/>
    <col min="8" max="8" width="10.85546875" style="64"/>
    <col min="9" max="9" width="18" style="64" customWidth="1"/>
    <col min="10" max="256" width="10.85546875" style="64"/>
    <col min="257" max="257" width="10.42578125" style="64" customWidth="1"/>
    <col min="258" max="258" width="106.85546875" style="64" customWidth="1"/>
    <col min="259" max="259" width="10.85546875" style="64"/>
    <col min="260" max="261" width="11" style="64" customWidth="1"/>
    <col min="262" max="262" width="14.85546875" style="64" customWidth="1"/>
    <col min="263" max="263" width="22" style="64" customWidth="1"/>
    <col min="264" max="264" width="10.85546875" style="64"/>
    <col min="265" max="265" width="18" style="64" customWidth="1"/>
    <col min="266" max="512" width="10.85546875" style="64"/>
    <col min="513" max="513" width="10.42578125" style="64" customWidth="1"/>
    <col min="514" max="514" width="106.85546875" style="64" customWidth="1"/>
    <col min="515" max="515" width="10.85546875" style="64"/>
    <col min="516" max="517" width="11" style="64" customWidth="1"/>
    <col min="518" max="518" width="14.85546875" style="64" customWidth="1"/>
    <col min="519" max="519" width="22" style="64" customWidth="1"/>
    <col min="520" max="520" width="10.85546875" style="64"/>
    <col min="521" max="521" width="18" style="64" customWidth="1"/>
    <col min="522" max="768" width="10.85546875" style="64"/>
    <col min="769" max="769" width="10.42578125" style="64" customWidth="1"/>
    <col min="770" max="770" width="106.85546875" style="64" customWidth="1"/>
    <col min="771" max="771" width="10.85546875" style="64"/>
    <col min="772" max="773" width="11" style="64" customWidth="1"/>
    <col min="774" max="774" width="14.85546875" style="64" customWidth="1"/>
    <col min="775" max="775" width="22" style="64" customWidth="1"/>
    <col min="776" max="776" width="10.85546875" style="64"/>
    <col min="777" max="777" width="18" style="64" customWidth="1"/>
    <col min="778" max="1024" width="10.85546875" style="64"/>
  </cols>
  <sheetData>
    <row r="1" spans="1:7" ht="18.75" customHeight="1" thickBot="1" x14ac:dyDescent="0.25">
      <c r="A1" s="66"/>
      <c r="B1" s="67"/>
      <c r="G1" s="166"/>
    </row>
    <row r="2" spans="1:7" ht="18.75" customHeight="1" x14ac:dyDescent="0.2">
      <c r="A2" s="295"/>
      <c r="B2" s="70" t="str">
        <f>info!B6</f>
        <v>SPIP Toulouse</v>
      </c>
      <c r="C2" s="609" t="s">
        <v>21</v>
      </c>
      <c r="D2" s="609"/>
      <c r="E2" s="609"/>
      <c r="F2" s="609"/>
      <c r="G2" s="71">
        <f ca="1">info!C6</f>
        <v>44527</v>
      </c>
    </row>
    <row r="3" spans="1:7" ht="18.75" customHeight="1" x14ac:dyDescent="0.2">
      <c r="A3" s="296"/>
      <c r="B3" s="72" t="str">
        <f>info!B20</f>
        <v>LOT 02 FAUX PLAFONDS</v>
      </c>
      <c r="C3" s="610" t="s">
        <v>22</v>
      </c>
      <c r="D3" s="610"/>
      <c r="E3" s="610"/>
      <c r="F3" s="610"/>
      <c r="G3" s="73"/>
    </row>
    <row r="4" spans="1:7" ht="18.75" customHeight="1" thickBot="1" x14ac:dyDescent="0.25">
      <c r="A4" s="296"/>
      <c r="B4" s="74" t="str">
        <f>info!B16</f>
        <v>DPGF</v>
      </c>
      <c r="C4" s="75" t="s">
        <v>23</v>
      </c>
      <c r="D4" s="76" t="str">
        <f>info!B11</f>
        <v>PRO</v>
      </c>
      <c r="E4" s="68"/>
      <c r="F4" s="69"/>
      <c r="G4" s="77"/>
    </row>
    <row r="5" spans="1:7" ht="18.75" customHeight="1" x14ac:dyDescent="0.2">
      <c r="A5" s="296"/>
      <c r="C5" s="78"/>
      <c r="G5" s="73" t="s">
        <v>13</v>
      </c>
    </row>
    <row r="6" spans="1:7" x14ac:dyDescent="0.2">
      <c r="A6" s="297"/>
      <c r="B6" s="79"/>
      <c r="C6" s="79"/>
      <c r="D6" s="80"/>
      <c r="E6" s="80"/>
      <c r="F6" s="79"/>
      <c r="G6" s="298"/>
    </row>
    <row r="7" spans="1:7" s="78" customFormat="1" ht="13.5" customHeight="1" x14ac:dyDescent="0.2">
      <c r="A7" s="611" t="s">
        <v>24</v>
      </c>
      <c r="B7" s="612" t="s">
        <v>15</v>
      </c>
      <c r="C7" s="282"/>
      <c r="D7" s="613" t="s">
        <v>25</v>
      </c>
      <c r="E7" s="615" t="s">
        <v>26</v>
      </c>
      <c r="F7" s="163"/>
      <c r="G7" s="325"/>
    </row>
    <row r="8" spans="1:7" s="78" customFormat="1" x14ac:dyDescent="0.2">
      <c r="A8" s="611"/>
      <c r="B8" s="612"/>
      <c r="C8" s="282" t="s">
        <v>16</v>
      </c>
      <c r="D8" s="613"/>
      <c r="E8" s="615"/>
      <c r="F8" s="163" t="s">
        <v>18</v>
      </c>
      <c r="G8" s="321" t="s">
        <v>27</v>
      </c>
    </row>
    <row r="9" spans="1:7" s="78" customFormat="1" x14ac:dyDescent="0.2">
      <c r="A9" s="611"/>
      <c r="B9" s="612"/>
      <c r="C9" s="164"/>
      <c r="D9" s="613"/>
      <c r="E9" s="615"/>
      <c r="F9" s="165"/>
      <c r="G9" s="322"/>
    </row>
    <row r="10" spans="1:7" ht="17.25" customHeight="1" x14ac:dyDescent="0.2">
      <c r="A10" s="302"/>
      <c r="B10" s="82" t="str">
        <f>info!B20</f>
        <v>LOT 02 FAUX PLAFONDS</v>
      </c>
      <c r="C10" s="67"/>
      <c r="D10" s="85"/>
      <c r="E10" s="286"/>
      <c r="F10" s="155"/>
      <c r="G10" s="303"/>
    </row>
    <row r="11" spans="1:7" ht="17.25" customHeight="1" x14ac:dyDescent="0.2">
      <c r="A11" s="302"/>
      <c r="B11" s="606" t="s">
        <v>713</v>
      </c>
      <c r="C11" s="67"/>
      <c r="D11" s="85"/>
      <c r="E11" s="286"/>
      <c r="F11" s="84"/>
      <c r="G11" s="303"/>
    </row>
    <row r="12" spans="1:7" ht="15.75" customHeight="1" x14ac:dyDescent="0.2">
      <c r="A12" s="304"/>
      <c r="B12" s="86"/>
      <c r="C12" s="156"/>
      <c r="D12" s="88"/>
      <c r="E12" s="89"/>
      <c r="F12" s="90"/>
      <c r="G12" s="305"/>
    </row>
    <row r="13" spans="1:7" ht="15.75" customHeight="1" x14ac:dyDescent="0.2">
      <c r="A13" s="326" t="s">
        <v>28</v>
      </c>
      <c r="B13" s="107" t="s">
        <v>29</v>
      </c>
      <c r="C13" s="95"/>
      <c r="D13" s="94"/>
      <c r="E13" s="95"/>
      <c r="F13" s="96"/>
      <c r="G13" s="307"/>
    </row>
    <row r="14" spans="1:7" ht="15.75" customHeight="1" x14ac:dyDescent="0.2">
      <c r="A14" s="327" t="s">
        <v>104</v>
      </c>
      <c r="B14" s="108" t="s">
        <v>105</v>
      </c>
      <c r="C14" s="95" t="s">
        <v>106</v>
      </c>
      <c r="D14" s="94"/>
      <c r="E14" s="95"/>
      <c r="F14" s="96"/>
      <c r="G14" s="307"/>
    </row>
    <row r="15" spans="1:7" ht="15.75" customHeight="1" x14ac:dyDescent="0.2">
      <c r="A15" s="327" t="s">
        <v>107</v>
      </c>
      <c r="B15" s="108" t="s">
        <v>108</v>
      </c>
      <c r="C15" s="95" t="s">
        <v>34</v>
      </c>
      <c r="D15" s="94">
        <v>1</v>
      </c>
      <c r="E15" s="95"/>
      <c r="F15" s="96"/>
      <c r="G15" s="307">
        <f>F15*E15</f>
        <v>0</v>
      </c>
    </row>
    <row r="16" spans="1:7" ht="15.75" customHeight="1" x14ac:dyDescent="0.2">
      <c r="A16" s="327" t="s">
        <v>109</v>
      </c>
      <c r="B16" s="108" t="s">
        <v>110</v>
      </c>
      <c r="C16" s="95" t="s">
        <v>34</v>
      </c>
      <c r="D16" s="94">
        <v>1</v>
      </c>
      <c r="E16" s="95"/>
      <c r="F16" s="367"/>
      <c r="G16" s="307">
        <f>F16*E16</f>
        <v>0</v>
      </c>
    </row>
    <row r="17" spans="1:7" ht="15.75" customHeight="1" thickBot="1" x14ac:dyDescent="0.25">
      <c r="A17" s="327" t="s">
        <v>111</v>
      </c>
      <c r="B17" s="108" t="s">
        <v>48</v>
      </c>
      <c r="C17" s="95" t="s">
        <v>112</v>
      </c>
      <c r="D17" s="94"/>
      <c r="E17" s="95"/>
      <c r="F17" s="96"/>
      <c r="G17" s="307"/>
    </row>
    <row r="18" spans="1:7" ht="15.75" customHeight="1" thickBot="1" x14ac:dyDescent="0.25">
      <c r="A18" s="309"/>
      <c r="B18" s="99" t="s">
        <v>55</v>
      </c>
      <c r="C18" s="67"/>
      <c r="D18" s="100"/>
      <c r="E18" s="101"/>
      <c r="F18" s="102"/>
      <c r="G18" s="103">
        <f>SUM(G10:G17)</f>
        <v>0</v>
      </c>
    </row>
    <row r="19" spans="1:7" ht="15.75" customHeight="1" x14ac:dyDescent="0.2">
      <c r="A19" s="309"/>
      <c r="B19" s="236"/>
      <c r="C19" s="67"/>
      <c r="D19" s="100"/>
      <c r="E19" s="101"/>
      <c r="F19" s="104"/>
      <c r="G19" s="160"/>
    </row>
    <row r="20" spans="1:7" ht="15.75" customHeight="1" x14ac:dyDescent="0.2">
      <c r="A20" s="309"/>
      <c r="B20" s="110" t="s">
        <v>86</v>
      </c>
      <c r="C20" s="95"/>
      <c r="D20" s="94"/>
      <c r="E20" s="95"/>
      <c r="F20" s="96"/>
      <c r="G20" s="307"/>
    </row>
    <row r="21" spans="1:7" ht="15.75" customHeight="1" x14ac:dyDescent="0.2">
      <c r="A21" s="326" t="s">
        <v>56</v>
      </c>
      <c r="B21" s="107" t="s">
        <v>114</v>
      </c>
      <c r="C21" s="95"/>
      <c r="D21" s="94"/>
      <c r="E21" s="95"/>
      <c r="F21" s="96"/>
      <c r="G21" s="307"/>
    </row>
    <row r="22" spans="1:7" ht="15.75" customHeight="1" x14ac:dyDescent="0.2">
      <c r="A22" s="326" t="s">
        <v>115</v>
      </c>
      <c r="B22" s="107" t="s">
        <v>116</v>
      </c>
      <c r="C22" s="95"/>
      <c r="D22" s="94"/>
      <c r="E22" s="95"/>
      <c r="F22" s="96"/>
      <c r="G22" s="307"/>
    </row>
    <row r="23" spans="1:7" ht="15.75" customHeight="1" x14ac:dyDescent="0.2">
      <c r="A23" s="327" t="s">
        <v>117</v>
      </c>
      <c r="B23" s="108" t="s">
        <v>254</v>
      </c>
      <c r="C23" s="95" t="s">
        <v>67</v>
      </c>
      <c r="D23" s="94">
        <v>300</v>
      </c>
      <c r="E23" s="95"/>
      <c r="F23" s="96"/>
      <c r="G23" s="307">
        <f t="shared" ref="G23:G28" si="0">F23*E23</f>
        <v>0</v>
      </c>
    </row>
    <row r="24" spans="1:7" ht="15.75" customHeight="1" x14ac:dyDescent="0.2">
      <c r="A24" s="327" t="s">
        <v>118</v>
      </c>
      <c r="B24" s="108" t="s">
        <v>712</v>
      </c>
      <c r="C24" s="95" t="s">
        <v>49</v>
      </c>
      <c r="D24" s="94">
        <v>2</v>
      </c>
      <c r="E24" s="95"/>
      <c r="F24" s="96"/>
      <c r="G24" s="307"/>
    </row>
    <row r="25" spans="1:7" ht="15.75" customHeight="1" x14ac:dyDescent="0.2">
      <c r="A25" s="327"/>
      <c r="B25" s="111"/>
      <c r="C25" s="113"/>
      <c r="D25" s="112"/>
      <c r="E25" s="113"/>
      <c r="F25" s="114"/>
      <c r="G25" s="307">
        <f t="shared" si="0"/>
        <v>0</v>
      </c>
    </row>
    <row r="26" spans="1:7" ht="15.75" customHeight="1" x14ac:dyDescent="0.2">
      <c r="A26" s="326" t="s">
        <v>119</v>
      </c>
      <c r="B26" s="107" t="s">
        <v>120</v>
      </c>
      <c r="C26" s="95"/>
      <c r="D26" s="94"/>
      <c r="E26" s="95"/>
      <c r="F26" s="96"/>
      <c r="G26" s="307">
        <f t="shared" si="0"/>
        <v>0</v>
      </c>
    </row>
    <row r="27" spans="1:7" ht="15.75" customHeight="1" x14ac:dyDescent="0.2">
      <c r="A27" s="327" t="s">
        <v>124</v>
      </c>
      <c r="B27" s="108" t="s">
        <v>122</v>
      </c>
      <c r="C27" s="95" t="s">
        <v>34</v>
      </c>
      <c r="D27" s="94">
        <v>1</v>
      </c>
      <c r="E27" s="95"/>
      <c r="F27" s="96"/>
      <c r="G27" s="307">
        <f t="shared" si="0"/>
        <v>0</v>
      </c>
    </row>
    <row r="28" spans="1:7" ht="15.75" customHeight="1" thickBot="1" x14ac:dyDescent="0.25">
      <c r="A28" s="327" t="s">
        <v>121</v>
      </c>
      <c r="B28" s="108" t="s">
        <v>123</v>
      </c>
      <c r="C28" s="95" t="s">
        <v>34</v>
      </c>
      <c r="D28" s="94">
        <v>1</v>
      </c>
      <c r="E28" s="95"/>
      <c r="F28" s="96"/>
      <c r="G28" s="307">
        <f t="shared" si="0"/>
        <v>0</v>
      </c>
    </row>
    <row r="29" spans="1:7" s="118" customFormat="1" ht="15.75" customHeight="1" thickBot="1" x14ac:dyDescent="0.25">
      <c r="A29" s="309"/>
      <c r="B29" s="99" t="s">
        <v>75</v>
      </c>
      <c r="C29" s="67"/>
      <c r="D29" s="100"/>
      <c r="E29" s="101"/>
      <c r="F29" s="102"/>
      <c r="G29" s="103">
        <f>SUM(G20:G28)</f>
        <v>0</v>
      </c>
    </row>
    <row r="30" spans="1:7" s="118" customFormat="1" ht="15.75" customHeight="1" x14ac:dyDescent="0.2">
      <c r="A30" s="309"/>
      <c r="B30" s="236"/>
      <c r="C30" s="67"/>
      <c r="D30" s="100"/>
      <c r="E30" s="101"/>
      <c r="F30" s="104"/>
      <c r="G30" s="310"/>
    </row>
    <row r="31" spans="1:7" s="118" customFormat="1" ht="15.75" customHeight="1" x14ac:dyDescent="0.2">
      <c r="A31" s="309"/>
      <c r="B31" s="92" t="s">
        <v>93</v>
      </c>
      <c r="C31" s="67"/>
      <c r="D31" s="100"/>
      <c r="E31" s="101"/>
      <c r="F31" s="104"/>
      <c r="G31" s="314"/>
    </row>
    <row r="32" spans="1:7" ht="15.75" customHeight="1" x14ac:dyDescent="0.2">
      <c r="A32" s="326" t="s">
        <v>154</v>
      </c>
      <c r="B32" s="107" t="s">
        <v>116</v>
      </c>
      <c r="C32" s="95"/>
      <c r="D32" s="94"/>
      <c r="E32" s="95"/>
      <c r="F32" s="96"/>
      <c r="G32" s="307"/>
    </row>
    <row r="33" spans="1:7" ht="15.75" customHeight="1" x14ac:dyDescent="0.2">
      <c r="A33" s="327" t="s">
        <v>117</v>
      </c>
      <c r="B33" s="108" t="s">
        <v>255</v>
      </c>
      <c r="C33" s="95" t="s">
        <v>67</v>
      </c>
      <c r="D33" s="94">
        <v>8</v>
      </c>
      <c r="E33" s="95"/>
      <c r="F33" s="96"/>
      <c r="G33" s="307">
        <f t="shared" ref="G33:G35" si="1">F33*E33</f>
        <v>0</v>
      </c>
    </row>
    <row r="34" spans="1:7" s="118" customFormat="1" ht="15.75" customHeight="1" x14ac:dyDescent="0.2">
      <c r="A34" s="327" t="s">
        <v>124</v>
      </c>
      <c r="B34" s="108" t="s">
        <v>122</v>
      </c>
      <c r="C34" s="95" t="s">
        <v>34</v>
      </c>
      <c r="D34" s="94">
        <v>1</v>
      </c>
      <c r="E34" s="95"/>
      <c r="F34" s="96"/>
      <c r="G34" s="307">
        <f t="shared" si="1"/>
        <v>0</v>
      </c>
    </row>
    <row r="35" spans="1:7" s="118" customFormat="1" ht="15.75" customHeight="1" thickBot="1" x14ac:dyDescent="0.25">
      <c r="A35" s="327" t="s">
        <v>121</v>
      </c>
      <c r="B35" s="108" t="s">
        <v>123</v>
      </c>
      <c r="C35" s="95" t="s">
        <v>34</v>
      </c>
      <c r="D35" s="94">
        <v>1</v>
      </c>
      <c r="E35" s="95"/>
      <c r="F35" s="96"/>
      <c r="G35" s="307">
        <f t="shared" si="1"/>
        <v>0</v>
      </c>
    </row>
    <row r="36" spans="1:7" s="118" customFormat="1" ht="15.75" customHeight="1" thickBot="1" x14ac:dyDescent="0.25">
      <c r="A36" s="309"/>
      <c r="B36" s="99" t="s">
        <v>75</v>
      </c>
      <c r="C36" s="67"/>
      <c r="D36" s="100"/>
      <c r="E36" s="101"/>
      <c r="F36" s="102"/>
      <c r="G36" s="103">
        <f>SUM(G32:G35)</f>
        <v>0</v>
      </c>
    </row>
    <row r="37" spans="1:7" s="118" customFormat="1" ht="15.75" customHeight="1" x14ac:dyDescent="0.2">
      <c r="A37" s="309"/>
      <c r="B37" s="236"/>
      <c r="C37" s="67"/>
      <c r="D37" s="100"/>
      <c r="E37" s="101"/>
      <c r="F37" s="104"/>
      <c r="G37" s="311"/>
    </row>
    <row r="38" spans="1:7" ht="15.75" customHeight="1" x14ac:dyDescent="0.2">
      <c r="A38" s="318"/>
      <c r="B38" s="119" t="s">
        <v>99</v>
      </c>
      <c r="C38" s="287"/>
      <c r="D38" s="120"/>
      <c r="E38" s="287"/>
      <c r="F38" s="121"/>
      <c r="G38" s="319"/>
    </row>
    <row r="39" spans="1:7" ht="15.75" customHeight="1" x14ac:dyDescent="0.2">
      <c r="A39" s="318"/>
      <c r="B39" s="119"/>
      <c r="C39" s="287"/>
      <c r="D39" s="120"/>
      <c r="E39" s="287"/>
      <c r="F39" s="121"/>
      <c r="G39" s="319"/>
    </row>
    <row r="40" spans="1:7" ht="15.75" customHeight="1" x14ac:dyDescent="0.2">
      <c r="A40" s="318"/>
      <c r="B40" s="119"/>
      <c r="C40" s="287"/>
      <c r="D40" s="120"/>
      <c r="E40" s="287"/>
      <c r="F40" s="121"/>
      <c r="G40" s="319"/>
    </row>
    <row r="41" spans="1:7" ht="15.75" customHeight="1" x14ac:dyDescent="0.2">
      <c r="A41" s="318"/>
      <c r="B41" s="119"/>
      <c r="C41" s="287"/>
      <c r="D41" s="120"/>
      <c r="E41" s="287"/>
      <c r="F41" s="121"/>
      <c r="G41" s="319"/>
    </row>
    <row r="42" spans="1:7" ht="15.75" customHeight="1" x14ac:dyDescent="0.2">
      <c r="A42" s="318"/>
      <c r="B42" s="119"/>
      <c r="C42" s="287"/>
      <c r="D42" s="120"/>
      <c r="E42" s="287"/>
      <c r="F42" s="121"/>
      <c r="G42" s="319"/>
    </row>
    <row r="43" spans="1:7" ht="15.75" customHeight="1" x14ac:dyDescent="0.2">
      <c r="A43" s="318"/>
      <c r="B43" s="119"/>
      <c r="C43" s="287"/>
      <c r="D43" s="120"/>
      <c r="E43" s="287"/>
      <c r="F43" s="121"/>
      <c r="G43" s="319"/>
    </row>
    <row r="44" spans="1:7" ht="15.75" customHeight="1" thickBot="1" x14ac:dyDescent="0.25">
      <c r="A44" s="318"/>
      <c r="B44" s="119"/>
      <c r="C44" s="287"/>
      <c r="D44" s="120"/>
      <c r="E44" s="287"/>
      <c r="F44" s="121"/>
      <c r="G44" s="319"/>
    </row>
    <row r="45" spans="1:7" ht="15.75" customHeight="1" thickBot="1" x14ac:dyDescent="0.25">
      <c r="A45" s="320"/>
      <c r="B45" s="122" t="s">
        <v>100</v>
      </c>
      <c r="C45" s="124"/>
      <c r="D45" s="123"/>
      <c r="E45" s="124"/>
      <c r="F45" s="125"/>
      <c r="G45" s="126">
        <f>SUM(G38:G44)</f>
        <v>0</v>
      </c>
    </row>
    <row r="46" spans="1:7" ht="12.75" customHeight="1" x14ac:dyDescent="0.2">
      <c r="A46" s="127"/>
      <c r="B46" s="128" t="s">
        <v>101</v>
      </c>
      <c r="C46" s="129"/>
      <c r="D46" s="130"/>
      <c r="E46" s="131"/>
      <c r="F46" s="132"/>
      <c r="G46" s="133">
        <f>G45+G29+G18+G36</f>
        <v>0</v>
      </c>
    </row>
    <row r="47" spans="1:7" x14ac:dyDescent="0.2">
      <c r="A47" s="167"/>
      <c r="B47" s="135" t="s">
        <v>102</v>
      </c>
      <c r="C47" s="168"/>
      <c r="D47" s="137"/>
      <c r="E47" s="138"/>
      <c r="F47" s="139"/>
      <c r="G47" s="140">
        <f>G46*0.2</f>
        <v>0</v>
      </c>
    </row>
    <row r="48" spans="1:7" ht="13.5" thickBot="1" x14ac:dyDescent="0.25">
      <c r="A48" s="141"/>
      <c r="B48" s="142" t="s">
        <v>103</v>
      </c>
      <c r="C48" s="143"/>
      <c r="D48" s="144"/>
      <c r="E48" s="145"/>
      <c r="F48" s="146"/>
      <c r="G48" s="147">
        <f>G47+G46</f>
        <v>0</v>
      </c>
    </row>
  </sheetData>
  <mergeCells count="6">
    <mergeCell ref="C2:F2"/>
    <mergeCell ref="C3:F3"/>
    <mergeCell ref="A7:A9"/>
    <mergeCell ref="B7:B9"/>
    <mergeCell ref="D7:D9"/>
    <mergeCell ref="E7:E9"/>
  </mergeCells>
  <hyperlinks>
    <hyperlink ref="A13" location="_Toc131023169" display="3." xr:uid="{00000000-0004-0000-0400-000000000000}"/>
    <hyperlink ref="B13" location="_Toc131023169" display="TRAVAUX PREPARATOIRES" xr:uid="{00000000-0004-0000-0400-000001000000}"/>
    <hyperlink ref="A14" location="_Toc131023170" display="3.1" xr:uid="{00000000-0004-0000-0400-000002000000}"/>
    <hyperlink ref="B14" location="_Toc131023171" display="Installation de chantier (voir lot 01)" xr:uid="{00000000-0004-0000-0400-000003000000}"/>
    <hyperlink ref="A15" location="_Toc131023171" display="3.2" xr:uid="{00000000-0004-0000-0400-000004000000}"/>
    <hyperlink ref="B15" location="_Toc131023172" display="Nettoyage du chantier" xr:uid="{00000000-0004-0000-0400-000005000000}"/>
    <hyperlink ref="A16" location="_Toc131023172" display="3.3" xr:uid="{00000000-0004-0000-0400-000006000000}"/>
    <hyperlink ref="B16" location="_Toc131023173" display="Travaux de préparation" xr:uid="{00000000-0004-0000-0400-000007000000}"/>
    <hyperlink ref="A17" location="_Toc131023173" display="3.4" xr:uid="{00000000-0004-0000-0400-000008000000}"/>
    <hyperlink ref="B17" location="_Toc131023173" display="Constitution du DOE" xr:uid="{00000000-0004-0000-0400-000009000000}"/>
    <hyperlink ref="A21" location="_Toc131024341" display="4." xr:uid="{00000000-0004-0000-0400-00000A000000}"/>
    <hyperlink ref="B21" location="_Toc131024341" display="Description des ouvrages" xr:uid="{00000000-0004-0000-0400-00000B000000}"/>
    <hyperlink ref="A22" location="_Toc131024342" display="4.2" xr:uid="{00000000-0004-0000-0400-00000C000000}"/>
    <hyperlink ref="B22" location="_Toc131024342" display="Faux plafonds démontables en dalles 600*600 de fibre minérales" xr:uid="{00000000-0004-0000-0400-00000D000000}"/>
    <hyperlink ref="A23" location="_Toc131024346" display="4.2.1" xr:uid="{00000000-0004-0000-0400-00000E000000}"/>
    <hyperlink ref="B23" location="_Toc131024346" display="Faux plafonds panneaux laine de roche standard (Accueil et circulations personnel)" xr:uid="{00000000-0004-0000-0400-00000F000000}"/>
    <hyperlink ref="A26" location="_Toc131024342" display="4.3" xr:uid="{00000000-0004-0000-0400-000012000000}"/>
    <hyperlink ref="A27" location="_Toc131024346" display="4.3.2" xr:uid="{00000000-0004-0000-0400-000013000000}"/>
    <hyperlink ref="A28" location="_Toc131024346" display="4.3.3" xr:uid="{00000000-0004-0000-0400-000014000000}"/>
    <hyperlink ref="A32" location="_Toc131024342" display="4.2" xr:uid="{00000000-0004-0000-0400-000015000000}"/>
    <hyperlink ref="B32" location="_Toc131024342" display="Faux plafonds démontables en dalles 600*600 de fibre minérales" xr:uid="{00000000-0004-0000-0400-000016000000}"/>
    <hyperlink ref="A33" location="_Toc131024346" display="4.2.1" xr:uid="{00000000-0004-0000-0400-000017000000}"/>
    <hyperlink ref="B33" location="_Toc131024346" display="Faux plafonds panneaux laine de roche standard" xr:uid="{00000000-0004-0000-0400-000018000000}"/>
    <hyperlink ref="A34" location="_Toc131024346" display="4.3.1" xr:uid="{00000000-0004-0000-0400-000019000000}"/>
    <hyperlink ref="A35" location="_Toc131024346" display="4.3.2" xr:uid="{00000000-0004-0000-0400-00001A000000}"/>
    <hyperlink ref="A24" location="_Toc131024346" display="4.2.1" xr:uid="{FA5CCC80-2C49-CA4A-A8CB-A91DB0940ADC}"/>
  </hyperlinks>
  <pageMargins left="0.25" right="0.25" top="0.75" bottom="0.75" header="0.3" footer="0.3"/>
  <pageSetup paperSize="9" scale="59" fitToHeight="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90"/>
  <sheetViews>
    <sheetView topLeftCell="A54" zoomScale="120" zoomScaleNormal="120" workbookViewId="0">
      <selection activeCell="C17" sqref="C17"/>
    </sheetView>
  </sheetViews>
  <sheetFormatPr baseColWidth="10" defaultColWidth="10.85546875" defaultRowHeight="12.75" x14ac:dyDescent="0.2"/>
  <cols>
    <col min="1" max="1" width="9.42578125" style="64" customWidth="1"/>
    <col min="2" max="2" width="111.5703125" style="64" customWidth="1"/>
    <col min="3" max="3" width="10.85546875" style="64"/>
    <col min="4" max="5" width="11" style="65" customWidth="1"/>
    <col min="6" max="7" width="14.85546875" style="64" customWidth="1"/>
    <col min="8" max="8" width="8.5703125" style="64" customWidth="1"/>
    <col min="9" max="9" width="18" style="64" customWidth="1"/>
    <col min="10" max="10" width="10.85546875" style="64"/>
    <col min="11" max="11" width="49" style="64" customWidth="1"/>
    <col min="12" max="256" width="10.85546875" style="64"/>
    <col min="257" max="257" width="10.42578125" style="64" customWidth="1"/>
    <col min="258" max="258" width="106.85546875" style="64" customWidth="1"/>
    <col min="259" max="259" width="10.85546875" style="64"/>
    <col min="260" max="261" width="11" style="64" customWidth="1"/>
    <col min="262" max="262" width="14.85546875" style="64" customWidth="1"/>
    <col min="263" max="263" width="22" style="64" customWidth="1"/>
    <col min="264" max="264" width="10.85546875" style="64"/>
    <col min="265" max="265" width="18" style="64" customWidth="1"/>
    <col min="266" max="512" width="10.85546875" style="64"/>
    <col min="513" max="513" width="10.42578125" style="64" customWidth="1"/>
    <col min="514" max="514" width="106.85546875" style="64" customWidth="1"/>
    <col min="515" max="515" width="10.85546875" style="64"/>
    <col min="516" max="517" width="11" style="64" customWidth="1"/>
    <col min="518" max="518" width="14.85546875" style="64" customWidth="1"/>
    <col min="519" max="519" width="22" style="64" customWidth="1"/>
    <col min="520" max="520" width="10.85546875" style="64"/>
    <col min="521" max="521" width="18" style="64" customWidth="1"/>
    <col min="522" max="768" width="10.85546875" style="64"/>
    <col min="769" max="769" width="10.42578125" style="64" customWidth="1"/>
    <col min="770" max="770" width="106.85546875" style="64" customWidth="1"/>
    <col min="771" max="771" width="10.85546875" style="64"/>
    <col min="772" max="773" width="11" style="64" customWidth="1"/>
    <col min="774" max="774" width="14.85546875" style="64" customWidth="1"/>
    <col min="775" max="775" width="22" style="64" customWidth="1"/>
    <col min="776" max="776" width="10.85546875" style="64"/>
    <col min="777" max="777" width="18" style="64" customWidth="1"/>
    <col min="778" max="1024" width="10.85546875" style="64"/>
  </cols>
  <sheetData>
    <row r="1" spans="1:7" ht="18" customHeight="1" thickBot="1" x14ac:dyDescent="0.25">
      <c r="A1" s="169"/>
      <c r="B1" s="170"/>
      <c r="C1" s="171"/>
      <c r="D1" s="172"/>
      <c r="E1" s="172"/>
      <c r="F1" s="171"/>
      <c r="G1" s="173"/>
    </row>
    <row r="2" spans="1:7" ht="18" customHeight="1" x14ac:dyDescent="0.2">
      <c r="A2" s="295"/>
      <c r="B2" s="70" t="str">
        <f>info!B6</f>
        <v>SPIP Toulouse</v>
      </c>
      <c r="C2" s="609" t="s">
        <v>21</v>
      </c>
      <c r="D2" s="609"/>
      <c r="E2" s="609"/>
      <c r="F2" s="609"/>
      <c r="G2" s="71">
        <f ca="1">info!C6</f>
        <v>44527</v>
      </c>
    </row>
    <row r="3" spans="1:7" ht="18" customHeight="1" x14ac:dyDescent="0.2">
      <c r="A3" s="296"/>
      <c r="B3" s="72" t="str">
        <f>B10</f>
        <v>LOT 03 REVETEMENTS SOLS ET MURS</v>
      </c>
      <c r="C3" s="610" t="s">
        <v>22</v>
      </c>
      <c r="D3" s="610"/>
      <c r="E3" s="610"/>
      <c r="F3" s="610"/>
      <c r="G3" s="73"/>
    </row>
    <row r="4" spans="1:7" ht="21.75" customHeight="1" thickBot="1" x14ac:dyDescent="0.25">
      <c r="A4" s="296"/>
      <c r="B4" s="74" t="str">
        <f>info!B16</f>
        <v>DPGF</v>
      </c>
      <c r="C4" s="75" t="s">
        <v>23</v>
      </c>
      <c r="D4" s="76" t="str">
        <f>info!B11</f>
        <v>PRO</v>
      </c>
      <c r="E4" s="68"/>
      <c r="F4" s="69"/>
      <c r="G4" s="77"/>
    </row>
    <row r="5" spans="1:7" ht="21.75" customHeight="1" x14ac:dyDescent="0.2">
      <c r="A5" s="296"/>
      <c r="C5" s="78"/>
      <c r="G5" s="73" t="s">
        <v>13</v>
      </c>
    </row>
    <row r="6" spans="1:7" ht="21.75" customHeight="1" x14ac:dyDescent="0.2">
      <c r="A6" s="297"/>
      <c r="B6" s="79"/>
      <c r="C6" s="83"/>
      <c r="D6" s="80"/>
      <c r="E6" s="80"/>
      <c r="F6" s="79"/>
      <c r="G6" s="298"/>
    </row>
    <row r="7" spans="1:7" s="78" customFormat="1" ht="13.5" customHeight="1" x14ac:dyDescent="0.2">
      <c r="A7" s="611" t="s">
        <v>24</v>
      </c>
      <c r="B7" s="616" t="s">
        <v>15</v>
      </c>
      <c r="C7" s="81"/>
      <c r="D7" s="617" t="s">
        <v>25</v>
      </c>
      <c r="E7" s="618" t="s">
        <v>26</v>
      </c>
      <c r="F7" s="282"/>
      <c r="G7" s="325"/>
    </row>
    <row r="8" spans="1:7" s="78" customFormat="1" x14ac:dyDescent="0.2">
      <c r="A8" s="611"/>
      <c r="B8" s="616"/>
      <c r="C8" s="82" t="s">
        <v>16</v>
      </c>
      <c r="D8" s="617"/>
      <c r="E8" s="618"/>
      <c r="F8" s="282" t="s">
        <v>18</v>
      </c>
      <c r="G8" s="321" t="s">
        <v>27</v>
      </c>
    </row>
    <row r="9" spans="1:7" s="78" customFormat="1" x14ac:dyDescent="0.2">
      <c r="A9" s="611"/>
      <c r="B9" s="616"/>
      <c r="C9" s="1"/>
      <c r="D9" s="617"/>
      <c r="E9" s="618"/>
      <c r="F9" s="164"/>
      <c r="G9" s="322"/>
    </row>
    <row r="10" spans="1:7" ht="15" customHeight="1" x14ac:dyDescent="0.2">
      <c r="A10" s="302"/>
      <c r="B10" s="282" t="str">
        <f>info!B21</f>
        <v>LOT 03 REVETEMENTS SOLS ET MURS</v>
      </c>
      <c r="C10" s="84"/>
      <c r="D10" s="328"/>
      <c r="E10" s="174"/>
      <c r="F10" s="67"/>
      <c r="G10" s="329"/>
    </row>
    <row r="11" spans="1:7" ht="15" customHeight="1" x14ac:dyDescent="0.2">
      <c r="A11" s="302"/>
      <c r="B11" s="606" t="s">
        <v>713</v>
      </c>
      <c r="C11" s="84"/>
      <c r="D11" s="328"/>
      <c r="E11" s="174"/>
      <c r="F11" s="67"/>
      <c r="G11" s="329"/>
    </row>
    <row r="12" spans="1:7" ht="15" customHeight="1" x14ac:dyDescent="0.2">
      <c r="A12" s="309"/>
      <c r="B12" s="176"/>
      <c r="C12" s="93"/>
      <c r="D12" s="177"/>
      <c r="E12" s="93"/>
      <c r="F12" s="178"/>
      <c r="G12" s="316"/>
    </row>
    <row r="13" spans="1:7" ht="15" customHeight="1" x14ac:dyDescent="0.2">
      <c r="A13" s="306" t="s">
        <v>28</v>
      </c>
      <c r="B13" s="157" t="s">
        <v>29</v>
      </c>
      <c r="C13" s="93"/>
      <c r="D13" s="177"/>
      <c r="E13" s="93"/>
      <c r="F13" s="178"/>
      <c r="G13" s="316"/>
    </row>
    <row r="14" spans="1:7" ht="15" customHeight="1" x14ac:dyDescent="0.2">
      <c r="A14" s="306" t="s">
        <v>104</v>
      </c>
      <c r="B14" s="157" t="s">
        <v>105</v>
      </c>
      <c r="C14" s="93" t="s">
        <v>106</v>
      </c>
      <c r="D14" s="177"/>
      <c r="E14" s="93"/>
      <c r="F14" s="178"/>
      <c r="G14" s="316"/>
    </row>
    <row r="15" spans="1:7" ht="15" customHeight="1" x14ac:dyDescent="0.2">
      <c r="A15" s="306" t="s">
        <v>107</v>
      </c>
      <c r="B15" s="157" t="s">
        <v>108</v>
      </c>
      <c r="C15" s="93" t="s">
        <v>34</v>
      </c>
      <c r="D15" s="177">
        <v>1</v>
      </c>
      <c r="E15" s="93"/>
      <c r="F15" s="117"/>
      <c r="G15" s="316">
        <f>E15*F15</f>
        <v>0</v>
      </c>
    </row>
    <row r="16" spans="1:7" ht="15" customHeight="1" x14ac:dyDescent="0.2">
      <c r="A16" s="306" t="s">
        <v>109</v>
      </c>
      <c r="B16" s="157" t="s">
        <v>110</v>
      </c>
      <c r="C16" s="93" t="s">
        <v>34</v>
      </c>
      <c r="D16" s="177">
        <v>1</v>
      </c>
      <c r="E16" s="93"/>
      <c r="F16" s="117"/>
      <c r="G16" s="316">
        <f>E16*F16</f>
        <v>0</v>
      </c>
    </row>
    <row r="17" spans="1:1024" ht="15" customHeight="1" x14ac:dyDescent="0.2">
      <c r="A17" s="306"/>
      <c r="B17" s="92" t="s">
        <v>51</v>
      </c>
      <c r="C17" s="93" t="s">
        <v>46</v>
      </c>
      <c r="D17" s="177"/>
      <c r="E17" s="93"/>
      <c r="F17" s="178"/>
      <c r="G17" s="316"/>
    </row>
    <row r="18" spans="1:1024" ht="15" customHeight="1" thickBot="1" x14ac:dyDescent="0.25">
      <c r="A18" s="306" t="s">
        <v>111</v>
      </c>
      <c r="B18" s="157" t="s">
        <v>48</v>
      </c>
      <c r="C18" s="93" t="s">
        <v>112</v>
      </c>
      <c r="D18" s="177"/>
      <c r="E18" s="93"/>
      <c r="F18" s="178"/>
      <c r="G18" s="316"/>
    </row>
    <row r="19" spans="1:1024" ht="15" customHeight="1" thickBot="1" x14ac:dyDescent="0.25">
      <c r="A19" s="309"/>
      <c r="B19" s="350" t="s">
        <v>55</v>
      </c>
      <c r="C19" s="93"/>
      <c r="D19" s="177"/>
      <c r="E19" s="93"/>
      <c r="F19" s="178"/>
      <c r="G19" s="103">
        <f>SUM(G14:G18)</f>
        <v>0</v>
      </c>
    </row>
    <row r="20" spans="1:1024" ht="15" customHeight="1" x14ac:dyDescent="0.2">
      <c r="A20" s="309"/>
      <c r="B20" s="176"/>
      <c r="C20" s="93"/>
      <c r="D20" s="177"/>
      <c r="E20" s="93"/>
      <c r="F20" s="178"/>
      <c r="G20" s="316"/>
    </row>
    <row r="21" spans="1:1024" s="181" customFormat="1" ht="15" customHeight="1" x14ac:dyDescent="0.2">
      <c r="A21" s="306" t="s">
        <v>56</v>
      </c>
      <c r="B21" s="157" t="s">
        <v>86</v>
      </c>
      <c r="C21" s="93"/>
      <c r="D21" s="177"/>
      <c r="E21" s="93"/>
      <c r="F21" s="178"/>
      <c r="G21" s="316"/>
      <c r="H21" s="180"/>
      <c r="J21" s="182"/>
      <c r="L21" s="183"/>
      <c r="N21" s="182"/>
      <c r="P21" s="182"/>
      <c r="R21" s="182"/>
      <c r="T21" s="182"/>
      <c r="V21" s="182"/>
      <c r="X21" s="182"/>
      <c r="Z21" s="182"/>
      <c r="AB21" s="182"/>
      <c r="AD21" s="182"/>
      <c r="AF21" s="182"/>
      <c r="AH21" s="182"/>
      <c r="AJ21" s="182"/>
      <c r="AL21" s="182"/>
      <c r="AM21" s="181" t="s">
        <v>56</v>
      </c>
      <c r="AN21" s="184" t="s">
        <v>114</v>
      </c>
      <c r="AO21" s="181" t="s">
        <v>56</v>
      </c>
      <c r="AP21" s="184" t="s">
        <v>114</v>
      </c>
      <c r="AQ21" s="181" t="s">
        <v>56</v>
      </c>
      <c r="AR21" s="184" t="s">
        <v>114</v>
      </c>
      <c r="AS21" s="181" t="s">
        <v>56</v>
      </c>
      <c r="AT21" s="184" t="s">
        <v>114</v>
      </c>
      <c r="AU21" s="181" t="s">
        <v>56</v>
      </c>
      <c r="AV21" s="184" t="s">
        <v>114</v>
      </c>
      <c r="AW21" s="181" t="s">
        <v>56</v>
      </c>
      <c r="AX21" s="184" t="s">
        <v>114</v>
      </c>
      <c r="AY21" s="181" t="s">
        <v>56</v>
      </c>
      <c r="AZ21" s="184" t="s">
        <v>114</v>
      </c>
      <c r="BA21" s="181" t="s">
        <v>56</v>
      </c>
      <c r="BB21" s="184" t="s">
        <v>114</v>
      </c>
      <c r="BC21" s="181" t="s">
        <v>56</v>
      </c>
      <c r="BD21" s="184" t="s">
        <v>114</v>
      </c>
      <c r="BE21" s="181" t="s">
        <v>56</v>
      </c>
      <c r="BF21" s="184" t="s">
        <v>114</v>
      </c>
      <c r="BG21" s="181" t="s">
        <v>56</v>
      </c>
      <c r="BH21" s="184" t="s">
        <v>114</v>
      </c>
      <c r="BI21" s="181" t="s">
        <v>56</v>
      </c>
      <c r="BJ21" s="184" t="s">
        <v>114</v>
      </c>
      <c r="BK21" s="181" t="s">
        <v>56</v>
      </c>
      <c r="BL21" s="184" t="s">
        <v>114</v>
      </c>
      <c r="BM21" s="181" t="s">
        <v>56</v>
      </c>
      <c r="BN21" s="184" t="s">
        <v>114</v>
      </c>
      <c r="BO21" s="181" t="s">
        <v>56</v>
      </c>
      <c r="BP21" s="184" t="s">
        <v>114</v>
      </c>
      <c r="BQ21" s="181" t="s">
        <v>56</v>
      </c>
      <c r="BR21" s="184" t="s">
        <v>114</v>
      </c>
      <c r="BS21" s="181" t="s">
        <v>56</v>
      </c>
      <c r="BT21" s="184" t="s">
        <v>114</v>
      </c>
      <c r="BU21" s="181" t="s">
        <v>56</v>
      </c>
      <c r="BV21" s="184" t="s">
        <v>114</v>
      </c>
      <c r="BW21" s="181" t="s">
        <v>56</v>
      </c>
      <c r="BX21" s="184" t="s">
        <v>114</v>
      </c>
      <c r="BY21" s="181" t="s">
        <v>56</v>
      </c>
      <c r="BZ21" s="184" t="s">
        <v>114</v>
      </c>
      <c r="CA21" s="181" t="s">
        <v>56</v>
      </c>
      <c r="CB21" s="184" t="s">
        <v>114</v>
      </c>
      <c r="CC21" s="181" t="s">
        <v>56</v>
      </c>
      <c r="CD21" s="184" t="s">
        <v>114</v>
      </c>
      <c r="CE21" s="181" t="s">
        <v>56</v>
      </c>
      <c r="CF21" s="184" t="s">
        <v>114</v>
      </c>
      <c r="CG21" s="181" t="s">
        <v>56</v>
      </c>
      <c r="CH21" s="184" t="s">
        <v>114</v>
      </c>
      <c r="CI21" s="181" t="s">
        <v>56</v>
      </c>
      <c r="CJ21" s="184" t="s">
        <v>114</v>
      </c>
      <c r="CK21" s="181" t="s">
        <v>56</v>
      </c>
      <c r="CL21" s="184" t="s">
        <v>114</v>
      </c>
      <c r="CM21" s="181" t="s">
        <v>56</v>
      </c>
      <c r="CN21" s="184" t="s">
        <v>114</v>
      </c>
      <c r="CO21" s="181" t="s">
        <v>56</v>
      </c>
      <c r="CP21" s="184" t="s">
        <v>114</v>
      </c>
      <c r="CQ21" s="181" t="s">
        <v>56</v>
      </c>
      <c r="CR21" s="184" t="s">
        <v>114</v>
      </c>
      <c r="CS21" s="181" t="s">
        <v>56</v>
      </c>
      <c r="CT21" s="184" t="s">
        <v>114</v>
      </c>
      <c r="CU21" s="181" t="s">
        <v>56</v>
      </c>
      <c r="CV21" s="184" t="s">
        <v>114</v>
      </c>
      <c r="CW21" s="181" t="s">
        <v>56</v>
      </c>
      <c r="CX21" s="184" t="s">
        <v>114</v>
      </c>
      <c r="CY21" s="181" t="s">
        <v>56</v>
      </c>
      <c r="CZ21" s="184" t="s">
        <v>114</v>
      </c>
      <c r="DA21" s="181" t="s">
        <v>56</v>
      </c>
      <c r="DB21" s="184" t="s">
        <v>114</v>
      </c>
      <c r="DC21" s="181" t="s">
        <v>56</v>
      </c>
      <c r="DD21" s="184" t="s">
        <v>114</v>
      </c>
      <c r="DE21" s="181" t="s">
        <v>56</v>
      </c>
      <c r="DF21" s="184" t="s">
        <v>114</v>
      </c>
      <c r="DG21" s="181" t="s">
        <v>56</v>
      </c>
      <c r="DH21" s="184" t="s">
        <v>114</v>
      </c>
      <c r="DI21" s="181" t="s">
        <v>56</v>
      </c>
      <c r="DJ21" s="184" t="s">
        <v>114</v>
      </c>
      <c r="DK21" s="181" t="s">
        <v>56</v>
      </c>
      <c r="DL21" s="184" t="s">
        <v>114</v>
      </c>
      <c r="DM21" s="181" t="s">
        <v>56</v>
      </c>
      <c r="DN21" s="184" t="s">
        <v>114</v>
      </c>
      <c r="DO21" s="181" t="s">
        <v>56</v>
      </c>
      <c r="DP21" s="184" t="s">
        <v>114</v>
      </c>
      <c r="DQ21" s="181" t="s">
        <v>56</v>
      </c>
      <c r="DR21" s="184" t="s">
        <v>114</v>
      </c>
      <c r="DS21" s="181" t="s">
        <v>56</v>
      </c>
      <c r="DT21" s="184" t="s">
        <v>114</v>
      </c>
      <c r="DU21" s="181" t="s">
        <v>56</v>
      </c>
      <c r="DV21" s="184" t="s">
        <v>114</v>
      </c>
      <c r="DW21" s="181" t="s">
        <v>56</v>
      </c>
      <c r="DX21" s="184" t="s">
        <v>114</v>
      </c>
      <c r="DY21" s="181" t="s">
        <v>56</v>
      </c>
      <c r="DZ21" s="184" t="s">
        <v>114</v>
      </c>
      <c r="EA21" s="181" t="s">
        <v>56</v>
      </c>
      <c r="EB21" s="184" t="s">
        <v>114</v>
      </c>
      <c r="EC21" s="181" t="s">
        <v>56</v>
      </c>
      <c r="ED21" s="184" t="s">
        <v>114</v>
      </c>
      <c r="EE21" s="181" t="s">
        <v>56</v>
      </c>
      <c r="EF21" s="184" t="s">
        <v>114</v>
      </c>
      <c r="EG21" s="181" t="s">
        <v>56</v>
      </c>
      <c r="EH21" s="184" t="s">
        <v>114</v>
      </c>
      <c r="EI21" s="181" t="s">
        <v>56</v>
      </c>
      <c r="EJ21" s="184" t="s">
        <v>114</v>
      </c>
      <c r="EK21" s="181" t="s">
        <v>56</v>
      </c>
      <c r="EL21" s="184" t="s">
        <v>114</v>
      </c>
      <c r="EM21" s="181" t="s">
        <v>56</v>
      </c>
      <c r="EN21" s="184" t="s">
        <v>114</v>
      </c>
      <c r="EO21" s="181" t="s">
        <v>56</v>
      </c>
      <c r="EP21" s="184" t="s">
        <v>114</v>
      </c>
      <c r="EQ21" s="181" t="s">
        <v>56</v>
      </c>
      <c r="ER21" s="184" t="s">
        <v>114</v>
      </c>
      <c r="ES21" s="181" t="s">
        <v>56</v>
      </c>
      <c r="ET21" s="184" t="s">
        <v>114</v>
      </c>
      <c r="EU21" s="181" t="s">
        <v>56</v>
      </c>
      <c r="EV21" s="184" t="s">
        <v>114</v>
      </c>
      <c r="EW21" s="181" t="s">
        <v>56</v>
      </c>
      <c r="EX21" s="184" t="s">
        <v>114</v>
      </c>
      <c r="EY21" s="181" t="s">
        <v>56</v>
      </c>
      <c r="EZ21" s="184" t="s">
        <v>114</v>
      </c>
      <c r="FA21" s="181" t="s">
        <v>56</v>
      </c>
      <c r="FB21" s="184" t="s">
        <v>114</v>
      </c>
      <c r="FC21" s="181" t="s">
        <v>56</v>
      </c>
      <c r="FD21" s="184" t="s">
        <v>114</v>
      </c>
      <c r="FE21" s="181" t="s">
        <v>56</v>
      </c>
      <c r="FF21" s="184" t="s">
        <v>114</v>
      </c>
      <c r="FG21" s="181" t="s">
        <v>56</v>
      </c>
      <c r="FH21" s="184" t="s">
        <v>114</v>
      </c>
      <c r="FI21" s="181" t="s">
        <v>56</v>
      </c>
      <c r="FJ21" s="184" t="s">
        <v>114</v>
      </c>
      <c r="FK21" s="181" t="s">
        <v>56</v>
      </c>
      <c r="FL21" s="184" t="s">
        <v>114</v>
      </c>
      <c r="FM21" s="181" t="s">
        <v>56</v>
      </c>
      <c r="FN21" s="184" t="s">
        <v>114</v>
      </c>
      <c r="FO21" s="181" t="s">
        <v>56</v>
      </c>
      <c r="FP21" s="184" t="s">
        <v>114</v>
      </c>
      <c r="FQ21" s="181" t="s">
        <v>56</v>
      </c>
      <c r="FR21" s="184" t="s">
        <v>114</v>
      </c>
      <c r="FS21" s="181" t="s">
        <v>56</v>
      </c>
      <c r="FT21" s="184" t="s">
        <v>114</v>
      </c>
      <c r="FU21" s="181" t="s">
        <v>56</v>
      </c>
      <c r="FV21" s="184" t="s">
        <v>114</v>
      </c>
      <c r="FW21" s="181" t="s">
        <v>56</v>
      </c>
      <c r="FX21" s="184" t="s">
        <v>114</v>
      </c>
      <c r="FY21" s="181" t="s">
        <v>56</v>
      </c>
      <c r="FZ21" s="184" t="s">
        <v>114</v>
      </c>
      <c r="GA21" s="181" t="s">
        <v>56</v>
      </c>
      <c r="GB21" s="184" t="s">
        <v>114</v>
      </c>
      <c r="GC21" s="181" t="s">
        <v>56</v>
      </c>
      <c r="GD21" s="184" t="s">
        <v>114</v>
      </c>
      <c r="GE21" s="181" t="s">
        <v>56</v>
      </c>
      <c r="GF21" s="184" t="s">
        <v>114</v>
      </c>
      <c r="GG21" s="181" t="s">
        <v>56</v>
      </c>
      <c r="GH21" s="184" t="s">
        <v>114</v>
      </c>
      <c r="GI21" s="181" t="s">
        <v>56</v>
      </c>
      <c r="GJ21" s="184" t="s">
        <v>114</v>
      </c>
      <c r="GK21" s="181" t="s">
        <v>56</v>
      </c>
      <c r="GL21" s="184" t="s">
        <v>114</v>
      </c>
      <c r="GM21" s="181" t="s">
        <v>56</v>
      </c>
      <c r="GN21" s="184" t="s">
        <v>114</v>
      </c>
      <c r="GO21" s="181" t="s">
        <v>56</v>
      </c>
      <c r="GP21" s="184" t="s">
        <v>114</v>
      </c>
      <c r="GQ21" s="181" t="s">
        <v>56</v>
      </c>
      <c r="GR21" s="184" t="s">
        <v>114</v>
      </c>
      <c r="GS21" s="181" t="s">
        <v>56</v>
      </c>
      <c r="GT21" s="184" t="s">
        <v>114</v>
      </c>
      <c r="GU21" s="181" t="s">
        <v>56</v>
      </c>
      <c r="GV21" s="184" t="s">
        <v>114</v>
      </c>
      <c r="GW21" s="181" t="s">
        <v>56</v>
      </c>
      <c r="GX21" s="184" t="s">
        <v>114</v>
      </c>
      <c r="GY21" s="181" t="s">
        <v>56</v>
      </c>
      <c r="GZ21" s="184" t="s">
        <v>114</v>
      </c>
      <c r="HA21" s="181" t="s">
        <v>56</v>
      </c>
      <c r="HB21" s="184" t="s">
        <v>114</v>
      </c>
      <c r="HC21" s="181" t="s">
        <v>56</v>
      </c>
      <c r="HD21" s="184" t="s">
        <v>114</v>
      </c>
      <c r="HE21" s="181" t="s">
        <v>56</v>
      </c>
      <c r="HF21" s="184" t="s">
        <v>114</v>
      </c>
      <c r="HG21" s="181" t="s">
        <v>56</v>
      </c>
      <c r="HH21" s="184" t="s">
        <v>114</v>
      </c>
      <c r="HI21" s="181" t="s">
        <v>56</v>
      </c>
      <c r="HJ21" s="184" t="s">
        <v>114</v>
      </c>
      <c r="HK21" s="181" t="s">
        <v>56</v>
      </c>
      <c r="HL21" s="184" t="s">
        <v>114</v>
      </c>
      <c r="HM21" s="181" t="s">
        <v>56</v>
      </c>
      <c r="HN21" s="184" t="s">
        <v>114</v>
      </c>
      <c r="HO21" s="181" t="s">
        <v>56</v>
      </c>
      <c r="HP21" s="184" t="s">
        <v>114</v>
      </c>
      <c r="HQ21" s="181" t="s">
        <v>56</v>
      </c>
      <c r="HR21" s="184" t="s">
        <v>114</v>
      </c>
      <c r="HS21" s="181" t="s">
        <v>56</v>
      </c>
      <c r="HT21" s="184" t="s">
        <v>114</v>
      </c>
      <c r="HU21" s="181" t="s">
        <v>56</v>
      </c>
      <c r="HV21" s="184" t="s">
        <v>114</v>
      </c>
      <c r="HW21" s="181" t="s">
        <v>56</v>
      </c>
      <c r="HX21" s="184" t="s">
        <v>114</v>
      </c>
      <c r="HY21" s="181" t="s">
        <v>56</v>
      </c>
      <c r="HZ21" s="184" t="s">
        <v>114</v>
      </c>
      <c r="IA21" s="181" t="s">
        <v>56</v>
      </c>
      <c r="IB21" s="184" t="s">
        <v>114</v>
      </c>
      <c r="IC21" s="181" t="s">
        <v>56</v>
      </c>
      <c r="ID21" s="184" t="s">
        <v>114</v>
      </c>
      <c r="IE21" s="181" t="s">
        <v>56</v>
      </c>
      <c r="IF21" s="184" t="s">
        <v>114</v>
      </c>
      <c r="IG21" s="181" t="s">
        <v>56</v>
      </c>
      <c r="IH21" s="184" t="s">
        <v>114</v>
      </c>
      <c r="II21" s="181" t="s">
        <v>56</v>
      </c>
      <c r="IJ21" s="184" t="s">
        <v>114</v>
      </c>
      <c r="IK21" s="181" t="s">
        <v>56</v>
      </c>
      <c r="IL21" s="184" t="s">
        <v>114</v>
      </c>
      <c r="IM21" s="181" t="s">
        <v>56</v>
      </c>
      <c r="IN21" s="184" t="s">
        <v>114</v>
      </c>
      <c r="IO21" s="181" t="s">
        <v>56</v>
      </c>
      <c r="IP21" s="184" t="s">
        <v>114</v>
      </c>
      <c r="IQ21" s="181" t="s">
        <v>56</v>
      </c>
      <c r="IR21" s="184" t="s">
        <v>114</v>
      </c>
      <c r="IS21" s="181" t="s">
        <v>56</v>
      </c>
      <c r="IT21" s="184" t="s">
        <v>114</v>
      </c>
      <c r="IU21" s="181" t="s">
        <v>56</v>
      </c>
      <c r="IV21" s="184" t="s">
        <v>114</v>
      </c>
      <c r="IW21" s="181" t="s">
        <v>56</v>
      </c>
      <c r="IX21" s="184" t="s">
        <v>114</v>
      </c>
      <c r="IY21" s="181" t="s">
        <v>56</v>
      </c>
      <c r="IZ21" s="184" t="s">
        <v>114</v>
      </c>
      <c r="JA21" s="181" t="s">
        <v>56</v>
      </c>
      <c r="JB21" s="184" t="s">
        <v>114</v>
      </c>
      <c r="JC21" s="181" t="s">
        <v>56</v>
      </c>
      <c r="JD21" s="184" t="s">
        <v>114</v>
      </c>
      <c r="JE21" s="181" t="s">
        <v>56</v>
      </c>
      <c r="JF21" s="184" t="s">
        <v>114</v>
      </c>
      <c r="JG21" s="181" t="s">
        <v>56</v>
      </c>
      <c r="JH21" s="184" t="s">
        <v>114</v>
      </c>
      <c r="JI21" s="181" t="s">
        <v>56</v>
      </c>
      <c r="JJ21" s="184" t="s">
        <v>114</v>
      </c>
      <c r="JK21" s="181" t="s">
        <v>56</v>
      </c>
      <c r="JL21" s="184" t="s">
        <v>114</v>
      </c>
      <c r="JM21" s="181" t="s">
        <v>56</v>
      </c>
      <c r="JN21" s="184" t="s">
        <v>114</v>
      </c>
      <c r="JO21" s="181" t="s">
        <v>56</v>
      </c>
      <c r="JP21" s="184" t="s">
        <v>114</v>
      </c>
      <c r="JQ21" s="181" t="s">
        <v>56</v>
      </c>
      <c r="JR21" s="184" t="s">
        <v>114</v>
      </c>
      <c r="JS21" s="181" t="s">
        <v>56</v>
      </c>
      <c r="JT21" s="184" t="s">
        <v>114</v>
      </c>
      <c r="JU21" s="181" t="s">
        <v>56</v>
      </c>
      <c r="JV21" s="184" t="s">
        <v>114</v>
      </c>
      <c r="JW21" s="181" t="s">
        <v>56</v>
      </c>
      <c r="JX21" s="184" t="s">
        <v>114</v>
      </c>
      <c r="JY21" s="181" t="s">
        <v>56</v>
      </c>
      <c r="JZ21" s="184" t="s">
        <v>114</v>
      </c>
      <c r="KA21" s="181" t="s">
        <v>56</v>
      </c>
      <c r="KB21" s="184" t="s">
        <v>114</v>
      </c>
      <c r="KC21" s="181" t="s">
        <v>56</v>
      </c>
      <c r="KD21" s="184" t="s">
        <v>114</v>
      </c>
      <c r="KE21" s="181" t="s">
        <v>56</v>
      </c>
      <c r="KF21" s="184" t="s">
        <v>114</v>
      </c>
      <c r="KG21" s="181" t="s">
        <v>56</v>
      </c>
      <c r="KH21" s="184" t="s">
        <v>114</v>
      </c>
      <c r="KI21" s="181" t="s">
        <v>56</v>
      </c>
      <c r="KJ21" s="184" t="s">
        <v>114</v>
      </c>
      <c r="KK21" s="181" t="s">
        <v>56</v>
      </c>
      <c r="KL21" s="184" t="s">
        <v>114</v>
      </c>
      <c r="KM21" s="181" t="s">
        <v>56</v>
      </c>
      <c r="KN21" s="184" t="s">
        <v>114</v>
      </c>
      <c r="KO21" s="181" t="s">
        <v>56</v>
      </c>
      <c r="KP21" s="184" t="s">
        <v>114</v>
      </c>
      <c r="KQ21" s="181" t="s">
        <v>56</v>
      </c>
      <c r="KR21" s="184" t="s">
        <v>114</v>
      </c>
      <c r="KS21" s="181" t="s">
        <v>56</v>
      </c>
      <c r="KT21" s="184" t="s">
        <v>114</v>
      </c>
      <c r="KU21" s="181" t="s">
        <v>56</v>
      </c>
      <c r="KV21" s="184" t="s">
        <v>114</v>
      </c>
      <c r="KW21" s="181" t="s">
        <v>56</v>
      </c>
      <c r="KX21" s="184" t="s">
        <v>114</v>
      </c>
      <c r="KY21" s="181" t="s">
        <v>56</v>
      </c>
      <c r="KZ21" s="184" t="s">
        <v>114</v>
      </c>
      <c r="LA21" s="181" t="s">
        <v>56</v>
      </c>
      <c r="LB21" s="184" t="s">
        <v>114</v>
      </c>
      <c r="LC21" s="181" t="s">
        <v>56</v>
      </c>
      <c r="LD21" s="184" t="s">
        <v>114</v>
      </c>
      <c r="LE21" s="181" t="s">
        <v>56</v>
      </c>
      <c r="LF21" s="184" t="s">
        <v>114</v>
      </c>
      <c r="LG21" s="181" t="s">
        <v>56</v>
      </c>
      <c r="LH21" s="184" t="s">
        <v>114</v>
      </c>
      <c r="LI21" s="181" t="s">
        <v>56</v>
      </c>
      <c r="LJ21" s="184" t="s">
        <v>114</v>
      </c>
      <c r="LK21" s="181" t="s">
        <v>56</v>
      </c>
      <c r="LL21" s="184" t="s">
        <v>114</v>
      </c>
      <c r="LM21" s="181" t="s">
        <v>56</v>
      </c>
      <c r="LN21" s="184" t="s">
        <v>114</v>
      </c>
      <c r="LO21" s="181" t="s">
        <v>56</v>
      </c>
      <c r="LP21" s="184" t="s">
        <v>114</v>
      </c>
      <c r="LQ21" s="181" t="s">
        <v>56</v>
      </c>
      <c r="LR21" s="184" t="s">
        <v>114</v>
      </c>
      <c r="LS21" s="181" t="s">
        <v>56</v>
      </c>
      <c r="LT21" s="184" t="s">
        <v>114</v>
      </c>
      <c r="LU21" s="181" t="s">
        <v>56</v>
      </c>
      <c r="LV21" s="184" t="s">
        <v>114</v>
      </c>
      <c r="LW21" s="181" t="s">
        <v>56</v>
      </c>
      <c r="LX21" s="184" t="s">
        <v>114</v>
      </c>
      <c r="LY21" s="181" t="s">
        <v>56</v>
      </c>
      <c r="LZ21" s="184" t="s">
        <v>114</v>
      </c>
      <c r="MA21" s="181" t="s">
        <v>56</v>
      </c>
      <c r="MB21" s="184" t="s">
        <v>114</v>
      </c>
      <c r="MC21" s="181" t="s">
        <v>56</v>
      </c>
      <c r="MD21" s="184" t="s">
        <v>114</v>
      </c>
      <c r="ME21" s="181" t="s">
        <v>56</v>
      </c>
      <c r="MF21" s="184" t="s">
        <v>114</v>
      </c>
      <c r="MG21" s="181" t="s">
        <v>56</v>
      </c>
      <c r="MH21" s="184" t="s">
        <v>114</v>
      </c>
      <c r="MI21" s="181" t="s">
        <v>56</v>
      </c>
      <c r="MJ21" s="184" t="s">
        <v>114</v>
      </c>
      <c r="MK21" s="181" t="s">
        <v>56</v>
      </c>
      <c r="ML21" s="184" t="s">
        <v>114</v>
      </c>
      <c r="MM21" s="181" t="s">
        <v>56</v>
      </c>
      <c r="MN21" s="184" t="s">
        <v>114</v>
      </c>
      <c r="MO21" s="181" t="s">
        <v>56</v>
      </c>
      <c r="MP21" s="184" t="s">
        <v>114</v>
      </c>
      <c r="MQ21" s="181" t="s">
        <v>56</v>
      </c>
      <c r="MR21" s="184" t="s">
        <v>114</v>
      </c>
      <c r="MS21" s="181" t="s">
        <v>56</v>
      </c>
      <c r="MT21" s="184" t="s">
        <v>114</v>
      </c>
      <c r="MU21" s="181" t="s">
        <v>56</v>
      </c>
      <c r="MV21" s="184" t="s">
        <v>114</v>
      </c>
      <c r="MW21" s="181" t="s">
        <v>56</v>
      </c>
      <c r="MX21" s="184" t="s">
        <v>114</v>
      </c>
      <c r="MY21" s="181" t="s">
        <v>56</v>
      </c>
      <c r="MZ21" s="184" t="s">
        <v>114</v>
      </c>
      <c r="NA21" s="181" t="s">
        <v>56</v>
      </c>
      <c r="NB21" s="184" t="s">
        <v>114</v>
      </c>
      <c r="NC21" s="181" t="s">
        <v>56</v>
      </c>
      <c r="ND21" s="184" t="s">
        <v>114</v>
      </c>
      <c r="NE21" s="181" t="s">
        <v>56</v>
      </c>
      <c r="NF21" s="184" t="s">
        <v>114</v>
      </c>
      <c r="NG21" s="181" t="s">
        <v>56</v>
      </c>
      <c r="NH21" s="184" t="s">
        <v>114</v>
      </c>
      <c r="NI21" s="181" t="s">
        <v>56</v>
      </c>
      <c r="NJ21" s="184" t="s">
        <v>114</v>
      </c>
      <c r="NK21" s="181" t="s">
        <v>56</v>
      </c>
      <c r="NL21" s="184" t="s">
        <v>114</v>
      </c>
      <c r="NM21" s="181" t="s">
        <v>56</v>
      </c>
      <c r="NN21" s="184" t="s">
        <v>114</v>
      </c>
      <c r="NO21" s="181" t="s">
        <v>56</v>
      </c>
      <c r="NP21" s="184" t="s">
        <v>114</v>
      </c>
      <c r="NQ21" s="181" t="s">
        <v>56</v>
      </c>
      <c r="NR21" s="184" t="s">
        <v>114</v>
      </c>
      <c r="NS21" s="181" t="s">
        <v>56</v>
      </c>
      <c r="NT21" s="184" t="s">
        <v>114</v>
      </c>
      <c r="NU21" s="181" t="s">
        <v>56</v>
      </c>
      <c r="NV21" s="184" t="s">
        <v>114</v>
      </c>
      <c r="NW21" s="181" t="s">
        <v>56</v>
      </c>
      <c r="NX21" s="184" t="s">
        <v>114</v>
      </c>
      <c r="NY21" s="181" t="s">
        <v>56</v>
      </c>
      <c r="NZ21" s="184" t="s">
        <v>114</v>
      </c>
      <c r="OA21" s="181" t="s">
        <v>56</v>
      </c>
      <c r="OB21" s="184" t="s">
        <v>114</v>
      </c>
      <c r="OC21" s="181" t="s">
        <v>56</v>
      </c>
      <c r="OD21" s="184" t="s">
        <v>114</v>
      </c>
      <c r="OE21" s="181" t="s">
        <v>56</v>
      </c>
      <c r="OF21" s="184" t="s">
        <v>114</v>
      </c>
      <c r="OG21" s="181" t="s">
        <v>56</v>
      </c>
      <c r="OH21" s="184" t="s">
        <v>114</v>
      </c>
      <c r="OI21" s="181" t="s">
        <v>56</v>
      </c>
      <c r="OJ21" s="184" t="s">
        <v>114</v>
      </c>
      <c r="OK21" s="181" t="s">
        <v>56</v>
      </c>
      <c r="OL21" s="184" t="s">
        <v>114</v>
      </c>
      <c r="OM21" s="181" t="s">
        <v>56</v>
      </c>
      <c r="ON21" s="184" t="s">
        <v>114</v>
      </c>
      <c r="OO21" s="181" t="s">
        <v>56</v>
      </c>
      <c r="OP21" s="184" t="s">
        <v>114</v>
      </c>
      <c r="OQ21" s="181" t="s">
        <v>56</v>
      </c>
      <c r="OR21" s="184" t="s">
        <v>114</v>
      </c>
      <c r="OS21" s="181" t="s">
        <v>56</v>
      </c>
      <c r="OT21" s="184" t="s">
        <v>114</v>
      </c>
      <c r="OU21" s="181" t="s">
        <v>56</v>
      </c>
      <c r="OV21" s="184" t="s">
        <v>114</v>
      </c>
      <c r="OW21" s="181" t="s">
        <v>56</v>
      </c>
      <c r="OX21" s="184" t="s">
        <v>114</v>
      </c>
      <c r="OY21" s="181" t="s">
        <v>56</v>
      </c>
      <c r="OZ21" s="184" t="s">
        <v>114</v>
      </c>
      <c r="PA21" s="181" t="s">
        <v>56</v>
      </c>
      <c r="PB21" s="184" t="s">
        <v>114</v>
      </c>
      <c r="PC21" s="181" t="s">
        <v>56</v>
      </c>
      <c r="PD21" s="184" t="s">
        <v>114</v>
      </c>
      <c r="PE21" s="181" t="s">
        <v>56</v>
      </c>
      <c r="PF21" s="184" t="s">
        <v>114</v>
      </c>
      <c r="PG21" s="181" t="s">
        <v>56</v>
      </c>
      <c r="PH21" s="184" t="s">
        <v>114</v>
      </c>
      <c r="PI21" s="181" t="s">
        <v>56</v>
      </c>
      <c r="PJ21" s="184" t="s">
        <v>114</v>
      </c>
      <c r="PK21" s="181" t="s">
        <v>56</v>
      </c>
      <c r="PL21" s="184" t="s">
        <v>114</v>
      </c>
      <c r="PM21" s="181" t="s">
        <v>56</v>
      </c>
      <c r="PN21" s="184" t="s">
        <v>114</v>
      </c>
      <c r="PO21" s="181" t="s">
        <v>56</v>
      </c>
      <c r="PP21" s="184" t="s">
        <v>114</v>
      </c>
      <c r="PQ21" s="181" t="s">
        <v>56</v>
      </c>
      <c r="PR21" s="184" t="s">
        <v>114</v>
      </c>
      <c r="PS21" s="181" t="s">
        <v>56</v>
      </c>
      <c r="PT21" s="184" t="s">
        <v>114</v>
      </c>
      <c r="PU21" s="181" t="s">
        <v>56</v>
      </c>
      <c r="PV21" s="184" t="s">
        <v>114</v>
      </c>
      <c r="PW21" s="181" t="s">
        <v>56</v>
      </c>
      <c r="PX21" s="184" t="s">
        <v>114</v>
      </c>
      <c r="PY21" s="181" t="s">
        <v>56</v>
      </c>
      <c r="PZ21" s="184" t="s">
        <v>114</v>
      </c>
      <c r="QA21" s="181" t="s">
        <v>56</v>
      </c>
      <c r="QB21" s="184" t="s">
        <v>114</v>
      </c>
      <c r="QC21" s="181" t="s">
        <v>56</v>
      </c>
      <c r="QD21" s="184" t="s">
        <v>114</v>
      </c>
      <c r="QE21" s="181" t="s">
        <v>56</v>
      </c>
      <c r="QF21" s="184" t="s">
        <v>114</v>
      </c>
      <c r="QG21" s="181" t="s">
        <v>56</v>
      </c>
      <c r="QH21" s="184" t="s">
        <v>114</v>
      </c>
      <c r="QI21" s="181" t="s">
        <v>56</v>
      </c>
      <c r="QJ21" s="184" t="s">
        <v>114</v>
      </c>
      <c r="QK21" s="181" t="s">
        <v>56</v>
      </c>
      <c r="QL21" s="184" t="s">
        <v>114</v>
      </c>
      <c r="QM21" s="181" t="s">
        <v>56</v>
      </c>
      <c r="QN21" s="184" t="s">
        <v>114</v>
      </c>
      <c r="QO21" s="181" t="s">
        <v>56</v>
      </c>
      <c r="QP21" s="184" t="s">
        <v>114</v>
      </c>
      <c r="QQ21" s="181" t="s">
        <v>56</v>
      </c>
      <c r="QR21" s="184" t="s">
        <v>114</v>
      </c>
      <c r="QS21" s="181" t="s">
        <v>56</v>
      </c>
      <c r="QT21" s="184" t="s">
        <v>114</v>
      </c>
      <c r="QU21" s="181" t="s">
        <v>56</v>
      </c>
      <c r="QV21" s="184" t="s">
        <v>114</v>
      </c>
      <c r="QW21" s="181" t="s">
        <v>56</v>
      </c>
      <c r="QX21" s="184" t="s">
        <v>114</v>
      </c>
      <c r="QY21" s="181" t="s">
        <v>56</v>
      </c>
      <c r="QZ21" s="184" t="s">
        <v>114</v>
      </c>
      <c r="RA21" s="181" t="s">
        <v>56</v>
      </c>
      <c r="RB21" s="184" t="s">
        <v>114</v>
      </c>
      <c r="RC21" s="181" t="s">
        <v>56</v>
      </c>
      <c r="RD21" s="184" t="s">
        <v>114</v>
      </c>
      <c r="RE21" s="181" t="s">
        <v>56</v>
      </c>
      <c r="RF21" s="184" t="s">
        <v>114</v>
      </c>
      <c r="RG21" s="181" t="s">
        <v>56</v>
      </c>
      <c r="RH21" s="184" t="s">
        <v>114</v>
      </c>
      <c r="RI21" s="181" t="s">
        <v>56</v>
      </c>
      <c r="RJ21" s="184" t="s">
        <v>114</v>
      </c>
      <c r="RK21" s="181" t="s">
        <v>56</v>
      </c>
      <c r="RL21" s="184" t="s">
        <v>114</v>
      </c>
      <c r="RM21" s="181" t="s">
        <v>56</v>
      </c>
      <c r="RN21" s="184" t="s">
        <v>114</v>
      </c>
      <c r="RO21" s="181" t="s">
        <v>56</v>
      </c>
      <c r="RP21" s="184" t="s">
        <v>114</v>
      </c>
      <c r="RQ21" s="181" t="s">
        <v>56</v>
      </c>
      <c r="RR21" s="184" t="s">
        <v>114</v>
      </c>
      <c r="RS21" s="181" t="s">
        <v>56</v>
      </c>
      <c r="RT21" s="184" t="s">
        <v>114</v>
      </c>
      <c r="RU21" s="181" t="s">
        <v>56</v>
      </c>
      <c r="RV21" s="184" t="s">
        <v>114</v>
      </c>
      <c r="RW21" s="181" t="s">
        <v>56</v>
      </c>
      <c r="RX21" s="184" t="s">
        <v>114</v>
      </c>
      <c r="RY21" s="181" t="s">
        <v>56</v>
      </c>
      <c r="RZ21" s="184" t="s">
        <v>114</v>
      </c>
      <c r="SA21" s="181" t="s">
        <v>56</v>
      </c>
      <c r="SB21" s="184" t="s">
        <v>114</v>
      </c>
      <c r="SC21" s="181" t="s">
        <v>56</v>
      </c>
      <c r="SD21" s="184" t="s">
        <v>114</v>
      </c>
      <c r="SE21" s="181" t="s">
        <v>56</v>
      </c>
      <c r="SF21" s="184" t="s">
        <v>114</v>
      </c>
      <c r="SG21" s="181" t="s">
        <v>56</v>
      </c>
      <c r="SH21" s="184" t="s">
        <v>114</v>
      </c>
      <c r="SI21" s="181" t="s">
        <v>56</v>
      </c>
      <c r="SJ21" s="184" t="s">
        <v>114</v>
      </c>
      <c r="SK21" s="181" t="s">
        <v>56</v>
      </c>
      <c r="SL21" s="184" t="s">
        <v>114</v>
      </c>
      <c r="SM21" s="181" t="s">
        <v>56</v>
      </c>
      <c r="SN21" s="184" t="s">
        <v>114</v>
      </c>
      <c r="SO21" s="181" t="s">
        <v>56</v>
      </c>
      <c r="SP21" s="184" t="s">
        <v>114</v>
      </c>
      <c r="SQ21" s="181" t="s">
        <v>56</v>
      </c>
      <c r="SR21" s="184" t="s">
        <v>114</v>
      </c>
      <c r="SS21" s="181" t="s">
        <v>56</v>
      </c>
      <c r="ST21" s="184" t="s">
        <v>114</v>
      </c>
      <c r="SU21" s="181" t="s">
        <v>56</v>
      </c>
      <c r="SV21" s="184" t="s">
        <v>114</v>
      </c>
      <c r="SW21" s="181" t="s">
        <v>56</v>
      </c>
      <c r="SX21" s="184" t="s">
        <v>114</v>
      </c>
      <c r="SY21" s="181" t="s">
        <v>56</v>
      </c>
      <c r="SZ21" s="184" t="s">
        <v>114</v>
      </c>
      <c r="TA21" s="181" t="s">
        <v>56</v>
      </c>
      <c r="TB21" s="184" t="s">
        <v>114</v>
      </c>
      <c r="TC21" s="181" t="s">
        <v>56</v>
      </c>
      <c r="TD21" s="184" t="s">
        <v>114</v>
      </c>
      <c r="TE21" s="181" t="s">
        <v>56</v>
      </c>
      <c r="TF21" s="184" t="s">
        <v>114</v>
      </c>
      <c r="TG21" s="181" t="s">
        <v>56</v>
      </c>
      <c r="TH21" s="184" t="s">
        <v>114</v>
      </c>
      <c r="TI21" s="181" t="s">
        <v>56</v>
      </c>
      <c r="TJ21" s="184" t="s">
        <v>114</v>
      </c>
      <c r="TK21" s="181" t="s">
        <v>56</v>
      </c>
      <c r="TL21" s="184" t="s">
        <v>114</v>
      </c>
      <c r="TM21" s="181" t="s">
        <v>56</v>
      </c>
      <c r="TN21" s="184" t="s">
        <v>114</v>
      </c>
      <c r="TO21" s="181" t="s">
        <v>56</v>
      </c>
      <c r="TP21" s="184" t="s">
        <v>114</v>
      </c>
      <c r="TQ21" s="181" t="s">
        <v>56</v>
      </c>
      <c r="TR21" s="184" t="s">
        <v>114</v>
      </c>
      <c r="TS21" s="181" t="s">
        <v>56</v>
      </c>
      <c r="TT21" s="184" t="s">
        <v>114</v>
      </c>
      <c r="TU21" s="181" t="s">
        <v>56</v>
      </c>
      <c r="TV21" s="184" t="s">
        <v>114</v>
      </c>
      <c r="TW21" s="181" t="s">
        <v>56</v>
      </c>
      <c r="TX21" s="184" t="s">
        <v>114</v>
      </c>
      <c r="TY21" s="181" t="s">
        <v>56</v>
      </c>
      <c r="TZ21" s="184" t="s">
        <v>114</v>
      </c>
      <c r="UA21" s="181" t="s">
        <v>56</v>
      </c>
      <c r="UB21" s="184" t="s">
        <v>114</v>
      </c>
      <c r="UC21" s="181" t="s">
        <v>56</v>
      </c>
      <c r="UD21" s="184" t="s">
        <v>114</v>
      </c>
      <c r="UE21" s="181" t="s">
        <v>56</v>
      </c>
      <c r="UF21" s="184" t="s">
        <v>114</v>
      </c>
      <c r="UG21" s="181" t="s">
        <v>56</v>
      </c>
      <c r="UH21" s="184" t="s">
        <v>114</v>
      </c>
      <c r="UI21" s="181" t="s">
        <v>56</v>
      </c>
      <c r="UJ21" s="184" t="s">
        <v>114</v>
      </c>
      <c r="UK21" s="181" t="s">
        <v>56</v>
      </c>
      <c r="UL21" s="184" t="s">
        <v>114</v>
      </c>
      <c r="UM21" s="181" t="s">
        <v>56</v>
      </c>
      <c r="UN21" s="184" t="s">
        <v>114</v>
      </c>
      <c r="UO21" s="181" t="s">
        <v>56</v>
      </c>
      <c r="UP21" s="184" t="s">
        <v>114</v>
      </c>
      <c r="UQ21" s="181" t="s">
        <v>56</v>
      </c>
      <c r="UR21" s="184" t="s">
        <v>114</v>
      </c>
      <c r="US21" s="181" t="s">
        <v>56</v>
      </c>
      <c r="UT21" s="184" t="s">
        <v>114</v>
      </c>
      <c r="UU21" s="181" t="s">
        <v>56</v>
      </c>
      <c r="UV21" s="184" t="s">
        <v>114</v>
      </c>
      <c r="UW21" s="181" t="s">
        <v>56</v>
      </c>
      <c r="UX21" s="184" t="s">
        <v>114</v>
      </c>
      <c r="UY21" s="181" t="s">
        <v>56</v>
      </c>
      <c r="UZ21" s="184" t="s">
        <v>114</v>
      </c>
      <c r="VA21" s="181" t="s">
        <v>56</v>
      </c>
      <c r="VB21" s="184" t="s">
        <v>114</v>
      </c>
      <c r="VC21" s="181" t="s">
        <v>56</v>
      </c>
      <c r="VD21" s="184" t="s">
        <v>114</v>
      </c>
      <c r="VE21" s="181" t="s">
        <v>56</v>
      </c>
      <c r="VF21" s="184" t="s">
        <v>114</v>
      </c>
      <c r="VG21" s="181" t="s">
        <v>56</v>
      </c>
      <c r="VH21" s="184" t="s">
        <v>114</v>
      </c>
      <c r="VI21" s="181" t="s">
        <v>56</v>
      </c>
      <c r="VJ21" s="184" t="s">
        <v>114</v>
      </c>
      <c r="VK21" s="181" t="s">
        <v>56</v>
      </c>
      <c r="VL21" s="184" t="s">
        <v>114</v>
      </c>
      <c r="VM21" s="181" t="s">
        <v>56</v>
      </c>
      <c r="VN21" s="184" t="s">
        <v>114</v>
      </c>
      <c r="VO21" s="181" t="s">
        <v>56</v>
      </c>
      <c r="VP21" s="184" t="s">
        <v>114</v>
      </c>
      <c r="VQ21" s="181" t="s">
        <v>56</v>
      </c>
      <c r="VR21" s="184" t="s">
        <v>114</v>
      </c>
      <c r="VS21" s="181" t="s">
        <v>56</v>
      </c>
      <c r="VT21" s="184" t="s">
        <v>114</v>
      </c>
      <c r="VU21" s="181" t="s">
        <v>56</v>
      </c>
      <c r="VV21" s="184" t="s">
        <v>114</v>
      </c>
      <c r="VW21" s="181" t="s">
        <v>56</v>
      </c>
      <c r="VX21" s="184" t="s">
        <v>114</v>
      </c>
      <c r="VY21" s="181" t="s">
        <v>56</v>
      </c>
      <c r="VZ21" s="184" t="s">
        <v>114</v>
      </c>
      <c r="WA21" s="181" t="s">
        <v>56</v>
      </c>
      <c r="WB21" s="184" t="s">
        <v>114</v>
      </c>
      <c r="WC21" s="181" t="s">
        <v>56</v>
      </c>
      <c r="WD21" s="184" t="s">
        <v>114</v>
      </c>
      <c r="WE21" s="181" t="s">
        <v>56</v>
      </c>
      <c r="WF21" s="184" t="s">
        <v>114</v>
      </c>
      <c r="WG21" s="181" t="s">
        <v>56</v>
      </c>
      <c r="WH21" s="184" t="s">
        <v>114</v>
      </c>
      <c r="WI21" s="181" t="s">
        <v>56</v>
      </c>
      <c r="WJ21" s="184" t="s">
        <v>114</v>
      </c>
      <c r="WK21" s="181" t="s">
        <v>56</v>
      </c>
      <c r="WL21" s="184" t="s">
        <v>114</v>
      </c>
      <c r="WM21" s="181" t="s">
        <v>56</v>
      </c>
      <c r="WN21" s="184" t="s">
        <v>114</v>
      </c>
      <c r="WO21" s="181" t="s">
        <v>56</v>
      </c>
      <c r="WP21" s="184" t="s">
        <v>114</v>
      </c>
      <c r="WQ21" s="181" t="s">
        <v>56</v>
      </c>
      <c r="WR21" s="184" t="s">
        <v>114</v>
      </c>
      <c r="WS21" s="181" t="s">
        <v>56</v>
      </c>
      <c r="WT21" s="184" t="s">
        <v>114</v>
      </c>
      <c r="WU21" s="181" t="s">
        <v>56</v>
      </c>
      <c r="WV21" s="184" t="s">
        <v>114</v>
      </c>
      <c r="WW21" s="181" t="s">
        <v>56</v>
      </c>
      <c r="WX21" s="184" t="s">
        <v>114</v>
      </c>
      <c r="WY21" s="181" t="s">
        <v>56</v>
      </c>
      <c r="WZ21" s="184" t="s">
        <v>114</v>
      </c>
      <c r="XA21" s="181" t="s">
        <v>56</v>
      </c>
      <c r="XB21" s="184" t="s">
        <v>114</v>
      </c>
      <c r="XC21" s="181" t="s">
        <v>56</v>
      </c>
      <c r="XD21" s="184" t="s">
        <v>114</v>
      </c>
      <c r="XE21" s="181" t="s">
        <v>56</v>
      </c>
      <c r="XF21" s="184" t="s">
        <v>114</v>
      </c>
      <c r="XG21" s="181" t="s">
        <v>56</v>
      </c>
      <c r="XH21" s="184" t="s">
        <v>114</v>
      </c>
      <c r="XI21" s="181" t="s">
        <v>56</v>
      </c>
      <c r="XJ21" s="184" t="s">
        <v>114</v>
      </c>
      <c r="XK21" s="181" t="s">
        <v>56</v>
      </c>
      <c r="XL21" s="184" t="s">
        <v>114</v>
      </c>
      <c r="XM21" s="181" t="s">
        <v>56</v>
      </c>
      <c r="XN21" s="184" t="s">
        <v>114</v>
      </c>
      <c r="XO21" s="181" t="s">
        <v>56</v>
      </c>
      <c r="XP21" s="184" t="s">
        <v>114</v>
      </c>
      <c r="XQ21" s="181" t="s">
        <v>56</v>
      </c>
      <c r="XR21" s="184" t="s">
        <v>114</v>
      </c>
      <c r="XS21" s="181" t="s">
        <v>56</v>
      </c>
      <c r="XT21" s="184" t="s">
        <v>114</v>
      </c>
      <c r="XU21" s="181" t="s">
        <v>56</v>
      </c>
      <c r="XV21" s="184" t="s">
        <v>114</v>
      </c>
      <c r="XW21" s="181" t="s">
        <v>56</v>
      </c>
      <c r="XX21" s="184" t="s">
        <v>114</v>
      </c>
      <c r="XY21" s="181" t="s">
        <v>56</v>
      </c>
      <c r="XZ21" s="184" t="s">
        <v>114</v>
      </c>
      <c r="YA21" s="181" t="s">
        <v>56</v>
      </c>
      <c r="YB21" s="184" t="s">
        <v>114</v>
      </c>
      <c r="YC21" s="181" t="s">
        <v>56</v>
      </c>
      <c r="YD21" s="184" t="s">
        <v>114</v>
      </c>
      <c r="YE21" s="181" t="s">
        <v>56</v>
      </c>
      <c r="YF21" s="184" t="s">
        <v>114</v>
      </c>
      <c r="YG21" s="181" t="s">
        <v>56</v>
      </c>
      <c r="YH21" s="184" t="s">
        <v>114</v>
      </c>
      <c r="YI21" s="181" t="s">
        <v>56</v>
      </c>
      <c r="YJ21" s="184" t="s">
        <v>114</v>
      </c>
      <c r="YK21" s="181" t="s">
        <v>56</v>
      </c>
      <c r="YL21" s="184" t="s">
        <v>114</v>
      </c>
      <c r="YM21" s="181" t="s">
        <v>56</v>
      </c>
      <c r="YN21" s="184" t="s">
        <v>114</v>
      </c>
      <c r="YO21" s="181" t="s">
        <v>56</v>
      </c>
      <c r="YP21" s="184" t="s">
        <v>114</v>
      </c>
      <c r="YQ21" s="181" t="s">
        <v>56</v>
      </c>
      <c r="YR21" s="184" t="s">
        <v>114</v>
      </c>
      <c r="YS21" s="181" t="s">
        <v>56</v>
      </c>
      <c r="YT21" s="184" t="s">
        <v>114</v>
      </c>
      <c r="YU21" s="181" t="s">
        <v>56</v>
      </c>
      <c r="YV21" s="184" t="s">
        <v>114</v>
      </c>
      <c r="YW21" s="181" t="s">
        <v>56</v>
      </c>
      <c r="YX21" s="184" t="s">
        <v>114</v>
      </c>
      <c r="YY21" s="181" t="s">
        <v>56</v>
      </c>
      <c r="YZ21" s="184" t="s">
        <v>114</v>
      </c>
      <c r="ZA21" s="181" t="s">
        <v>56</v>
      </c>
      <c r="ZB21" s="184" t="s">
        <v>114</v>
      </c>
      <c r="ZC21" s="181" t="s">
        <v>56</v>
      </c>
      <c r="ZD21" s="184" t="s">
        <v>114</v>
      </c>
      <c r="ZE21" s="181" t="s">
        <v>56</v>
      </c>
      <c r="ZF21" s="184" t="s">
        <v>114</v>
      </c>
      <c r="ZG21" s="181" t="s">
        <v>56</v>
      </c>
      <c r="ZH21" s="184" t="s">
        <v>114</v>
      </c>
      <c r="ZI21" s="181" t="s">
        <v>56</v>
      </c>
      <c r="ZJ21" s="184" t="s">
        <v>114</v>
      </c>
      <c r="ZK21" s="181" t="s">
        <v>56</v>
      </c>
      <c r="ZL21" s="184" t="s">
        <v>114</v>
      </c>
      <c r="ZM21" s="181" t="s">
        <v>56</v>
      </c>
      <c r="ZN21" s="184" t="s">
        <v>114</v>
      </c>
      <c r="ZO21" s="181" t="s">
        <v>56</v>
      </c>
      <c r="ZP21" s="184" t="s">
        <v>114</v>
      </c>
      <c r="ZQ21" s="181" t="s">
        <v>56</v>
      </c>
      <c r="ZR21" s="184" t="s">
        <v>114</v>
      </c>
      <c r="ZS21" s="181" t="s">
        <v>56</v>
      </c>
      <c r="ZT21" s="184" t="s">
        <v>114</v>
      </c>
      <c r="ZU21" s="181" t="s">
        <v>56</v>
      </c>
      <c r="ZV21" s="184" t="s">
        <v>114</v>
      </c>
      <c r="ZW21" s="181" t="s">
        <v>56</v>
      </c>
      <c r="ZX21" s="184" t="s">
        <v>114</v>
      </c>
      <c r="ZY21" s="181" t="s">
        <v>56</v>
      </c>
      <c r="ZZ21" s="184" t="s">
        <v>114</v>
      </c>
      <c r="AAA21" s="181" t="s">
        <v>56</v>
      </c>
      <c r="AAB21" s="184" t="s">
        <v>114</v>
      </c>
      <c r="AAC21" s="181" t="s">
        <v>56</v>
      </c>
      <c r="AAD21" s="184" t="s">
        <v>114</v>
      </c>
      <c r="AAE21" s="181" t="s">
        <v>56</v>
      </c>
      <c r="AAF21" s="184" t="s">
        <v>114</v>
      </c>
      <c r="AAG21" s="181" t="s">
        <v>56</v>
      </c>
      <c r="AAH21" s="184" t="s">
        <v>114</v>
      </c>
      <c r="AAI21" s="181" t="s">
        <v>56</v>
      </c>
      <c r="AAJ21" s="184" t="s">
        <v>114</v>
      </c>
      <c r="AAK21" s="181" t="s">
        <v>56</v>
      </c>
      <c r="AAL21" s="184" t="s">
        <v>114</v>
      </c>
      <c r="AAM21" s="181" t="s">
        <v>56</v>
      </c>
      <c r="AAN21" s="184" t="s">
        <v>114</v>
      </c>
      <c r="AAO21" s="181" t="s">
        <v>56</v>
      </c>
      <c r="AAP21" s="184" t="s">
        <v>114</v>
      </c>
      <c r="AAQ21" s="181" t="s">
        <v>56</v>
      </c>
      <c r="AAR21" s="184" t="s">
        <v>114</v>
      </c>
      <c r="AAS21" s="181" t="s">
        <v>56</v>
      </c>
      <c r="AAT21" s="184" t="s">
        <v>114</v>
      </c>
      <c r="AAU21" s="181" t="s">
        <v>56</v>
      </c>
      <c r="AAV21" s="184" t="s">
        <v>114</v>
      </c>
      <c r="AAW21" s="181" t="s">
        <v>56</v>
      </c>
      <c r="AAX21" s="184" t="s">
        <v>114</v>
      </c>
      <c r="AAY21" s="181" t="s">
        <v>56</v>
      </c>
      <c r="AAZ21" s="184" t="s">
        <v>114</v>
      </c>
      <c r="ABA21" s="181" t="s">
        <v>56</v>
      </c>
      <c r="ABB21" s="184" t="s">
        <v>114</v>
      </c>
      <c r="ABC21" s="181" t="s">
        <v>56</v>
      </c>
      <c r="ABD21" s="184" t="s">
        <v>114</v>
      </c>
      <c r="ABE21" s="181" t="s">
        <v>56</v>
      </c>
      <c r="ABF21" s="184" t="s">
        <v>114</v>
      </c>
      <c r="ABG21" s="181" t="s">
        <v>56</v>
      </c>
      <c r="ABH21" s="184" t="s">
        <v>114</v>
      </c>
      <c r="ABI21" s="181" t="s">
        <v>56</v>
      </c>
      <c r="ABJ21" s="184" t="s">
        <v>114</v>
      </c>
      <c r="ABK21" s="181" t="s">
        <v>56</v>
      </c>
      <c r="ABL21" s="184" t="s">
        <v>114</v>
      </c>
      <c r="ABM21" s="181" t="s">
        <v>56</v>
      </c>
      <c r="ABN21" s="184" t="s">
        <v>114</v>
      </c>
      <c r="ABO21" s="181" t="s">
        <v>56</v>
      </c>
      <c r="ABP21" s="184" t="s">
        <v>114</v>
      </c>
      <c r="ABQ21" s="181" t="s">
        <v>56</v>
      </c>
      <c r="ABR21" s="184" t="s">
        <v>114</v>
      </c>
      <c r="ABS21" s="181" t="s">
        <v>56</v>
      </c>
      <c r="ABT21" s="184" t="s">
        <v>114</v>
      </c>
      <c r="ABU21" s="181" t="s">
        <v>56</v>
      </c>
      <c r="ABV21" s="184" t="s">
        <v>114</v>
      </c>
      <c r="ABW21" s="181" t="s">
        <v>56</v>
      </c>
      <c r="ABX21" s="184" t="s">
        <v>114</v>
      </c>
      <c r="ABY21" s="181" t="s">
        <v>56</v>
      </c>
      <c r="ABZ21" s="184" t="s">
        <v>114</v>
      </c>
      <c r="ACA21" s="181" t="s">
        <v>56</v>
      </c>
      <c r="ACB21" s="184" t="s">
        <v>114</v>
      </c>
      <c r="ACC21" s="181" t="s">
        <v>56</v>
      </c>
      <c r="ACD21" s="184" t="s">
        <v>114</v>
      </c>
      <c r="ACE21" s="181" t="s">
        <v>56</v>
      </c>
      <c r="ACF21" s="184" t="s">
        <v>114</v>
      </c>
      <c r="ACG21" s="181" t="s">
        <v>56</v>
      </c>
      <c r="ACH21" s="184" t="s">
        <v>114</v>
      </c>
      <c r="ACI21" s="181" t="s">
        <v>56</v>
      </c>
      <c r="ACJ21" s="184" t="s">
        <v>114</v>
      </c>
      <c r="ACK21" s="181" t="s">
        <v>56</v>
      </c>
      <c r="ACL21" s="184" t="s">
        <v>114</v>
      </c>
      <c r="ACM21" s="181" t="s">
        <v>56</v>
      </c>
      <c r="ACN21" s="184" t="s">
        <v>114</v>
      </c>
      <c r="ACO21" s="181" t="s">
        <v>56</v>
      </c>
      <c r="ACP21" s="184" t="s">
        <v>114</v>
      </c>
      <c r="ACQ21" s="181" t="s">
        <v>56</v>
      </c>
      <c r="ACR21" s="184" t="s">
        <v>114</v>
      </c>
      <c r="ACS21" s="181" t="s">
        <v>56</v>
      </c>
      <c r="ACT21" s="184" t="s">
        <v>114</v>
      </c>
      <c r="ACU21" s="181" t="s">
        <v>56</v>
      </c>
      <c r="ACV21" s="184" t="s">
        <v>114</v>
      </c>
      <c r="ACW21" s="181" t="s">
        <v>56</v>
      </c>
      <c r="ACX21" s="184" t="s">
        <v>114</v>
      </c>
      <c r="ACY21" s="181" t="s">
        <v>56</v>
      </c>
      <c r="ACZ21" s="184" t="s">
        <v>114</v>
      </c>
      <c r="ADA21" s="181" t="s">
        <v>56</v>
      </c>
      <c r="ADB21" s="184" t="s">
        <v>114</v>
      </c>
      <c r="ADC21" s="181" t="s">
        <v>56</v>
      </c>
      <c r="ADD21" s="184" t="s">
        <v>114</v>
      </c>
      <c r="ADE21" s="181" t="s">
        <v>56</v>
      </c>
      <c r="ADF21" s="184" t="s">
        <v>114</v>
      </c>
      <c r="ADG21" s="181" t="s">
        <v>56</v>
      </c>
      <c r="ADH21" s="184" t="s">
        <v>114</v>
      </c>
      <c r="ADI21" s="181" t="s">
        <v>56</v>
      </c>
      <c r="ADJ21" s="184" t="s">
        <v>114</v>
      </c>
      <c r="ADK21" s="181" t="s">
        <v>56</v>
      </c>
      <c r="ADL21" s="184" t="s">
        <v>114</v>
      </c>
      <c r="ADM21" s="181" t="s">
        <v>56</v>
      </c>
      <c r="ADN21" s="184" t="s">
        <v>114</v>
      </c>
      <c r="ADO21" s="181" t="s">
        <v>56</v>
      </c>
      <c r="ADP21" s="184" t="s">
        <v>114</v>
      </c>
      <c r="ADQ21" s="181" t="s">
        <v>56</v>
      </c>
      <c r="ADR21" s="184" t="s">
        <v>114</v>
      </c>
      <c r="ADS21" s="181" t="s">
        <v>56</v>
      </c>
      <c r="ADT21" s="184" t="s">
        <v>114</v>
      </c>
      <c r="ADU21" s="181" t="s">
        <v>56</v>
      </c>
      <c r="ADV21" s="184" t="s">
        <v>114</v>
      </c>
      <c r="ADW21" s="181" t="s">
        <v>56</v>
      </c>
      <c r="ADX21" s="184" t="s">
        <v>114</v>
      </c>
      <c r="ADY21" s="181" t="s">
        <v>56</v>
      </c>
      <c r="ADZ21" s="184" t="s">
        <v>114</v>
      </c>
      <c r="AEA21" s="181" t="s">
        <v>56</v>
      </c>
      <c r="AEB21" s="184" t="s">
        <v>114</v>
      </c>
      <c r="AEC21" s="181" t="s">
        <v>56</v>
      </c>
      <c r="AED21" s="184" t="s">
        <v>114</v>
      </c>
      <c r="AEE21" s="181" t="s">
        <v>56</v>
      </c>
      <c r="AEF21" s="184" t="s">
        <v>114</v>
      </c>
      <c r="AEG21" s="181" t="s">
        <v>56</v>
      </c>
      <c r="AEH21" s="184" t="s">
        <v>114</v>
      </c>
      <c r="AEI21" s="181" t="s">
        <v>56</v>
      </c>
      <c r="AEJ21" s="184" t="s">
        <v>114</v>
      </c>
      <c r="AEK21" s="181" t="s">
        <v>56</v>
      </c>
      <c r="AEL21" s="184" t="s">
        <v>114</v>
      </c>
      <c r="AEM21" s="181" t="s">
        <v>56</v>
      </c>
      <c r="AEN21" s="184" t="s">
        <v>114</v>
      </c>
      <c r="AEO21" s="181" t="s">
        <v>56</v>
      </c>
      <c r="AEP21" s="184" t="s">
        <v>114</v>
      </c>
      <c r="AEQ21" s="181" t="s">
        <v>56</v>
      </c>
      <c r="AER21" s="184" t="s">
        <v>114</v>
      </c>
      <c r="AES21" s="181" t="s">
        <v>56</v>
      </c>
      <c r="AET21" s="184" t="s">
        <v>114</v>
      </c>
      <c r="AEU21" s="181" t="s">
        <v>56</v>
      </c>
      <c r="AEV21" s="184" t="s">
        <v>114</v>
      </c>
      <c r="AEW21" s="181" t="s">
        <v>56</v>
      </c>
      <c r="AEX21" s="184" t="s">
        <v>114</v>
      </c>
      <c r="AEY21" s="181" t="s">
        <v>56</v>
      </c>
      <c r="AEZ21" s="184" t="s">
        <v>114</v>
      </c>
      <c r="AFA21" s="181" t="s">
        <v>56</v>
      </c>
      <c r="AFB21" s="184" t="s">
        <v>114</v>
      </c>
      <c r="AFC21" s="181" t="s">
        <v>56</v>
      </c>
      <c r="AFD21" s="184" t="s">
        <v>114</v>
      </c>
      <c r="AFE21" s="181" t="s">
        <v>56</v>
      </c>
      <c r="AFF21" s="184" t="s">
        <v>114</v>
      </c>
      <c r="AFG21" s="181" t="s">
        <v>56</v>
      </c>
      <c r="AFH21" s="184" t="s">
        <v>114</v>
      </c>
      <c r="AFI21" s="181" t="s">
        <v>56</v>
      </c>
      <c r="AFJ21" s="184" t="s">
        <v>114</v>
      </c>
      <c r="AFK21" s="181" t="s">
        <v>56</v>
      </c>
      <c r="AFL21" s="184" t="s">
        <v>114</v>
      </c>
      <c r="AFM21" s="181" t="s">
        <v>56</v>
      </c>
      <c r="AFN21" s="184" t="s">
        <v>114</v>
      </c>
      <c r="AFO21" s="181" t="s">
        <v>56</v>
      </c>
      <c r="AFP21" s="184" t="s">
        <v>114</v>
      </c>
      <c r="AFQ21" s="181" t="s">
        <v>56</v>
      </c>
      <c r="AFR21" s="184" t="s">
        <v>114</v>
      </c>
      <c r="AFS21" s="181" t="s">
        <v>56</v>
      </c>
      <c r="AFT21" s="184" t="s">
        <v>114</v>
      </c>
      <c r="AFU21" s="181" t="s">
        <v>56</v>
      </c>
      <c r="AFV21" s="184" t="s">
        <v>114</v>
      </c>
      <c r="AFW21" s="181" t="s">
        <v>56</v>
      </c>
      <c r="AFX21" s="184" t="s">
        <v>114</v>
      </c>
      <c r="AFY21" s="181" t="s">
        <v>56</v>
      </c>
      <c r="AFZ21" s="184" t="s">
        <v>114</v>
      </c>
      <c r="AGA21" s="181" t="s">
        <v>56</v>
      </c>
      <c r="AGB21" s="184" t="s">
        <v>114</v>
      </c>
      <c r="AGC21" s="181" t="s">
        <v>56</v>
      </c>
      <c r="AGD21" s="184" t="s">
        <v>114</v>
      </c>
      <c r="AGE21" s="181" t="s">
        <v>56</v>
      </c>
      <c r="AGF21" s="184" t="s">
        <v>114</v>
      </c>
      <c r="AGG21" s="181" t="s">
        <v>56</v>
      </c>
      <c r="AGH21" s="184" t="s">
        <v>114</v>
      </c>
      <c r="AGI21" s="181" t="s">
        <v>56</v>
      </c>
      <c r="AGJ21" s="184" t="s">
        <v>114</v>
      </c>
      <c r="AGK21" s="181" t="s">
        <v>56</v>
      </c>
      <c r="AGL21" s="184" t="s">
        <v>114</v>
      </c>
      <c r="AGM21" s="181" t="s">
        <v>56</v>
      </c>
      <c r="AGN21" s="184" t="s">
        <v>114</v>
      </c>
      <c r="AGO21" s="181" t="s">
        <v>56</v>
      </c>
      <c r="AGP21" s="184" t="s">
        <v>114</v>
      </c>
      <c r="AGQ21" s="181" t="s">
        <v>56</v>
      </c>
      <c r="AGR21" s="184" t="s">
        <v>114</v>
      </c>
      <c r="AGS21" s="181" t="s">
        <v>56</v>
      </c>
      <c r="AGT21" s="184" t="s">
        <v>114</v>
      </c>
      <c r="AGU21" s="181" t="s">
        <v>56</v>
      </c>
      <c r="AGV21" s="184" t="s">
        <v>114</v>
      </c>
      <c r="AGW21" s="181" t="s">
        <v>56</v>
      </c>
      <c r="AGX21" s="184" t="s">
        <v>114</v>
      </c>
      <c r="AGY21" s="181" t="s">
        <v>56</v>
      </c>
      <c r="AGZ21" s="184" t="s">
        <v>114</v>
      </c>
      <c r="AHA21" s="181" t="s">
        <v>56</v>
      </c>
      <c r="AHB21" s="184" t="s">
        <v>114</v>
      </c>
      <c r="AHC21" s="181" t="s">
        <v>56</v>
      </c>
      <c r="AHD21" s="184" t="s">
        <v>114</v>
      </c>
      <c r="AHE21" s="181" t="s">
        <v>56</v>
      </c>
      <c r="AHF21" s="184" t="s">
        <v>114</v>
      </c>
      <c r="AHG21" s="181" t="s">
        <v>56</v>
      </c>
      <c r="AHH21" s="184" t="s">
        <v>114</v>
      </c>
      <c r="AHI21" s="181" t="s">
        <v>56</v>
      </c>
      <c r="AHJ21" s="184" t="s">
        <v>114</v>
      </c>
      <c r="AHK21" s="181" t="s">
        <v>56</v>
      </c>
      <c r="AHL21" s="184" t="s">
        <v>114</v>
      </c>
      <c r="AHM21" s="181" t="s">
        <v>56</v>
      </c>
      <c r="AHN21" s="184" t="s">
        <v>114</v>
      </c>
      <c r="AHO21" s="181" t="s">
        <v>56</v>
      </c>
      <c r="AHP21" s="184" t="s">
        <v>114</v>
      </c>
      <c r="AHQ21" s="181" t="s">
        <v>56</v>
      </c>
      <c r="AHR21" s="184" t="s">
        <v>114</v>
      </c>
      <c r="AHS21" s="181" t="s">
        <v>56</v>
      </c>
      <c r="AHT21" s="184" t="s">
        <v>114</v>
      </c>
      <c r="AHU21" s="181" t="s">
        <v>56</v>
      </c>
      <c r="AHV21" s="184" t="s">
        <v>114</v>
      </c>
      <c r="AHW21" s="181" t="s">
        <v>56</v>
      </c>
      <c r="AHX21" s="184" t="s">
        <v>114</v>
      </c>
      <c r="AHY21" s="181" t="s">
        <v>56</v>
      </c>
      <c r="AHZ21" s="184" t="s">
        <v>114</v>
      </c>
      <c r="AIA21" s="181" t="s">
        <v>56</v>
      </c>
      <c r="AIB21" s="184" t="s">
        <v>114</v>
      </c>
      <c r="AIC21" s="181" t="s">
        <v>56</v>
      </c>
      <c r="AID21" s="184" t="s">
        <v>114</v>
      </c>
      <c r="AIE21" s="181" t="s">
        <v>56</v>
      </c>
      <c r="AIF21" s="184" t="s">
        <v>114</v>
      </c>
      <c r="AIG21" s="181" t="s">
        <v>56</v>
      </c>
      <c r="AIH21" s="184" t="s">
        <v>114</v>
      </c>
      <c r="AII21" s="181" t="s">
        <v>56</v>
      </c>
      <c r="AIJ21" s="184" t="s">
        <v>114</v>
      </c>
      <c r="AIK21" s="181" t="s">
        <v>56</v>
      </c>
      <c r="AIL21" s="184" t="s">
        <v>114</v>
      </c>
      <c r="AIM21" s="181" t="s">
        <v>56</v>
      </c>
      <c r="AIN21" s="184" t="s">
        <v>114</v>
      </c>
      <c r="AIO21" s="181" t="s">
        <v>56</v>
      </c>
      <c r="AIP21" s="184" t="s">
        <v>114</v>
      </c>
      <c r="AIQ21" s="181" t="s">
        <v>56</v>
      </c>
      <c r="AIR21" s="184" t="s">
        <v>114</v>
      </c>
      <c r="AIS21" s="181" t="s">
        <v>56</v>
      </c>
      <c r="AIT21" s="184" t="s">
        <v>114</v>
      </c>
      <c r="AIU21" s="181" t="s">
        <v>56</v>
      </c>
      <c r="AIV21" s="184" t="s">
        <v>114</v>
      </c>
      <c r="AIW21" s="181" t="s">
        <v>56</v>
      </c>
      <c r="AIX21" s="184" t="s">
        <v>114</v>
      </c>
      <c r="AIY21" s="181" t="s">
        <v>56</v>
      </c>
      <c r="AIZ21" s="184" t="s">
        <v>114</v>
      </c>
      <c r="AJA21" s="181" t="s">
        <v>56</v>
      </c>
      <c r="AJB21" s="184" t="s">
        <v>114</v>
      </c>
      <c r="AJC21" s="181" t="s">
        <v>56</v>
      </c>
      <c r="AJD21" s="184" t="s">
        <v>114</v>
      </c>
      <c r="AJE21" s="181" t="s">
        <v>56</v>
      </c>
      <c r="AJF21" s="184" t="s">
        <v>114</v>
      </c>
      <c r="AJG21" s="181" t="s">
        <v>56</v>
      </c>
      <c r="AJH21" s="184" t="s">
        <v>114</v>
      </c>
      <c r="AJI21" s="181" t="s">
        <v>56</v>
      </c>
      <c r="AJJ21" s="184" t="s">
        <v>114</v>
      </c>
      <c r="AJK21" s="181" t="s">
        <v>56</v>
      </c>
      <c r="AJL21" s="184" t="s">
        <v>114</v>
      </c>
      <c r="AJM21" s="181" t="s">
        <v>56</v>
      </c>
      <c r="AJN21" s="184" t="s">
        <v>114</v>
      </c>
      <c r="AJO21" s="181" t="s">
        <v>56</v>
      </c>
      <c r="AJP21" s="184" t="s">
        <v>114</v>
      </c>
      <c r="AJQ21" s="181" t="s">
        <v>56</v>
      </c>
      <c r="AJR21" s="184" t="s">
        <v>114</v>
      </c>
      <c r="AJS21" s="181" t="s">
        <v>56</v>
      </c>
      <c r="AJT21" s="184" t="s">
        <v>114</v>
      </c>
      <c r="AJU21" s="181" t="s">
        <v>56</v>
      </c>
      <c r="AJV21" s="184" t="s">
        <v>114</v>
      </c>
      <c r="AJW21" s="181" t="s">
        <v>56</v>
      </c>
      <c r="AJX21" s="184" t="s">
        <v>114</v>
      </c>
      <c r="AJY21" s="181" t="s">
        <v>56</v>
      </c>
      <c r="AJZ21" s="184" t="s">
        <v>114</v>
      </c>
      <c r="AKA21" s="181" t="s">
        <v>56</v>
      </c>
      <c r="AKB21" s="184" t="s">
        <v>114</v>
      </c>
      <c r="AKC21" s="181" t="s">
        <v>56</v>
      </c>
      <c r="AKD21" s="184" t="s">
        <v>114</v>
      </c>
      <c r="AKE21" s="181" t="s">
        <v>56</v>
      </c>
      <c r="AKF21" s="184" t="s">
        <v>114</v>
      </c>
      <c r="AKG21" s="181" t="s">
        <v>56</v>
      </c>
      <c r="AKH21" s="184" t="s">
        <v>114</v>
      </c>
      <c r="AKI21" s="181" t="s">
        <v>56</v>
      </c>
      <c r="AKJ21" s="184" t="s">
        <v>114</v>
      </c>
      <c r="AKK21" s="181" t="s">
        <v>56</v>
      </c>
      <c r="AKL21" s="184" t="s">
        <v>114</v>
      </c>
      <c r="AKM21" s="181" t="s">
        <v>56</v>
      </c>
      <c r="AKN21" s="184" t="s">
        <v>114</v>
      </c>
      <c r="AKO21" s="181" t="s">
        <v>56</v>
      </c>
      <c r="AKP21" s="184" t="s">
        <v>114</v>
      </c>
      <c r="AKQ21" s="181" t="s">
        <v>56</v>
      </c>
      <c r="AKR21" s="184" t="s">
        <v>114</v>
      </c>
      <c r="AKS21" s="181" t="s">
        <v>56</v>
      </c>
      <c r="AKT21" s="184" t="s">
        <v>114</v>
      </c>
      <c r="AKU21" s="181" t="s">
        <v>56</v>
      </c>
      <c r="AKV21" s="184" t="s">
        <v>114</v>
      </c>
      <c r="AKW21" s="181" t="s">
        <v>56</v>
      </c>
      <c r="AKX21" s="184" t="s">
        <v>114</v>
      </c>
      <c r="AKY21" s="181" t="s">
        <v>56</v>
      </c>
      <c r="AKZ21" s="184" t="s">
        <v>114</v>
      </c>
      <c r="ALA21" s="181" t="s">
        <v>56</v>
      </c>
      <c r="ALB21" s="184" t="s">
        <v>114</v>
      </c>
      <c r="ALC21" s="181" t="s">
        <v>56</v>
      </c>
      <c r="ALD21" s="184" t="s">
        <v>114</v>
      </c>
      <c r="ALE21" s="181" t="s">
        <v>56</v>
      </c>
      <c r="ALF21" s="184" t="s">
        <v>114</v>
      </c>
      <c r="ALG21" s="181" t="s">
        <v>56</v>
      </c>
      <c r="ALH21" s="184" t="s">
        <v>114</v>
      </c>
      <c r="ALI21" s="181" t="s">
        <v>56</v>
      </c>
      <c r="ALJ21" s="184" t="s">
        <v>114</v>
      </c>
      <c r="ALK21" s="181" t="s">
        <v>56</v>
      </c>
      <c r="ALL21" s="184" t="s">
        <v>114</v>
      </c>
      <c r="ALM21" s="181" t="s">
        <v>56</v>
      </c>
      <c r="ALN21" s="184" t="s">
        <v>114</v>
      </c>
      <c r="ALO21" s="181" t="s">
        <v>56</v>
      </c>
      <c r="ALP21" s="184" t="s">
        <v>114</v>
      </c>
      <c r="ALQ21" s="181" t="s">
        <v>56</v>
      </c>
      <c r="ALR21" s="184" t="s">
        <v>114</v>
      </c>
      <c r="ALS21" s="181" t="s">
        <v>56</v>
      </c>
      <c r="ALT21" s="184" t="s">
        <v>114</v>
      </c>
      <c r="ALU21" s="181" t="s">
        <v>56</v>
      </c>
      <c r="ALV21" s="184" t="s">
        <v>114</v>
      </c>
      <c r="ALW21" s="181" t="s">
        <v>56</v>
      </c>
      <c r="ALX21" s="184" t="s">
        <v>114</v>
      </c>
      <c r="ALY21" s="181" t="s">
        <v>56</v>
      </c>
      <c r="ALZ21" s="184" t="s">
        <v>114</v>
      </c>
      <c r="AMA21" s="181" t="s">
        <v>56</v>
      </c>
      <c r="AMB21" s="184" t="s">
        <v>114</v>
      </c>
      <c r="AMC21" s="181" t="s">
        <v>56</v>
      </c>
      <c r="AMD21" s="184" t="s">
        <v>114</v>
      </c>
      <c r="AME21" s="181" t="s">
        <v>56</v>
      </c>
      <c r="AMF21" s="184" t="s">
        <v>114</v>
      </c>
      <c r="AMG21" s="181" t="s">
        <v>56</v>
      </c>
      <c r="AMH21" s="184" t="s">
        <v>114</v>
      </c>
      <c r="AMI21" s="181" t="s">
        <v>56</v>
      </c>
      <c r="AMJ21" s="184" t="s">
        <v>114</v>
      </c>
    </row>
    <row r="22" spans="1:1024" ht="15" customHeight="1" x14ac:dyDescent="0.2">
      <c r="A22" s="312" t="s">
        <v>125</v>
      </c>
      <c r="B22" s="185" t="s">
        <v>327</v>
      </c>
      <c r="C22" s="93" t="s">
        <v>67</v>
      </c>
      <c r="D22" s="177">
        <v>25</v>
      </c>
      <c r="E22" s="93"/>
      <c r="F22" s="178"/>
      <c r="G22" s="316">
        <f t="shared" ref="G22:G37" si="0">E22*F22</f>
        <v>0</v>
      </c>
    </row>
    <row r="23" spans="1:1024" ht="15" customHeight="1" x14ac:dyDescent="0.2">
      <c r="A23" s="312" t="s">
        <v>115</v>
      </c>
      <c r="B23" s="185" t="s">
        <v>126</v>
      </c>
      <c r="C23" s="93" t="s">
        <v>67</v>
      </c>
      <c r="D23" s="177">
        <f>325-D22</f>
        <v>300</v>
      </c>
      <c r="E23" s="93"/>
      <c r="F23" s="178"/>
      <c r="G23" s="316">
        <f t="shared" si="0"/>
        <v>0</v>
      </c>
    </row>
    <row r="24" spans="1:1024" ht="15" customHeight="1" x14ac:dyDescent="0.2">
      <c r="A24" s="312" t="s">
        <v>119</v>
      </c>
      <c r="B24" s="176" t="s">
        <v>127</v>
      </c>
      <c r="C24" s="93" t="s">
        <v>67</v>
      </c>
      <c r="D24" s="177">
        <v>323</v>
      </c>
      <c r="E24" s="93"/>
      <c r="F24" s="178"/>
      <c r="G24" s="316">
        <f t="shared" si="0"/>
        <v>0</v>
      </c>
    </row>
    <row r="25" spans="1:1024" ht="15" customHeight="1" x14ac:dyDescent="0.2">
      <c r="A25" s="312" t="s">
        <v>154</v>
      </c>
      <c r="B25" s="176" t="s">
        <v>256</v>
      </c>
      <c r="C25" s="93" t="s">
        <v>67</v>
      </c>
      <c r="D25" s="177">
        <v>323</v>
      </c>
      <c r="E25" s="93"/>
      <c r="F25" s="178"/>
      <c r="G25" s="316">
        <f t="shared" si="0"/>
        <v>0</v>
      </c>
    </row>
    <row r="26" spans="1:1024" ht="15" customHeight="1" x14ac:dyDescent="0.2">
      <c r="A26" s="312" t="s">
        <v>136</v>
      </c>
      <c r="B26" s="176" t="s">
        <v>281</v>
      </c>
      <c r="C26" s="93" t="s">
        <v>72</v>
      </c>
      <c r="D26" s="177">
        <f>29.5+8.2+8.2+9.4+11.3+17.7+45+10.2+8.7+9.7*3+8.7+8.2+11.2+1+60.4+15+9.8*4+8.7*3+21.3+1.6</f>
        <v>370</v>
      </c>
      <c r="E26" s="93"/>
      <c r="F26" s="178"/>
      <c r="G26" s="316">
        <f t="shared" si="0"/>
        <v>0</v>
      </c>
    </row>
    <row r="27" spans="1:1024" ht="15" customHeight="1" x14ac:dyDescent="0.2">
      <c r="A27" s="312" t="s">
        <v>138</v>
      </c>
      <c r="B27" s="176" t="s">
        <v>128</v>
      </c>
      <c r="C27" s="93" t="s">
        <v>49</v>
      </c>
      <c r="D27" s="177">
        <v>1</v>
      </c>
      <c r="E27" s="93"/>
      <c r="F27" s="178"/>
      <c r="G27" s="316">
        <f t="shared" si="0"/>
        <v>0</v>
      </c>
    </row>
    <row r="28" spans="1:1024" ht="15" customHeight="1" x14ac:dyDescent="0.2">
      <c r="A28" s="312"/>
      <c r="B28" s="176" t="s">
        <v>129</v>
      </c>
      <c r="C28" s="93" t="s">
        <v>49</v>
      </c>
      <c r="D28" s="177">
        <v>1</v>
      </c>
      <c r="E28" s="93"/>
      <c r="F28" s="178"/>
      <c r="G28" s="316">
        <f t="shared" si="0"/>
        <v>0</v>
      </c>
    </row>
    <row r="29" spans="1:1024" ht="15" customHeight="1" x14ac:dyDescent="0.2">
      <c r="A29" s="312" t="s">
        <v>140</v>
      </c>
      <c r="B29" s="185" t="s">
        <v>130</v>
      </c>
      <c r="C29" s="93" t="s">
        <v>67</v>
      </c>
      <c r="D29" s="177">
        <v>6</v>
      </c>
      <c r="E29" s="93"/>
      <c r="F29" s="178"/>
      <c r="G29" s="316">
        <f t="shared" si="0"/>
        <v>0</v>
      </c>
    </row>
    <row r="30" spans="1:1024" ht="15" customHeight="1" x14ac:dyDescent="0.2">
      <c r="A30" s="312" t="s">
        <v>142</v>
      </c>
      <c r="B30" s="176" t="s">
        <v>131</v>
      </c>
      <c r="C30" s="93" t="s">
        <v>67</v>
      </c>
      <c r="D30" s="177">
        <f>(5.7+8.3)*2.5</f>
        <v>35</v>
      </c>
      <c r="E30" s="93"/>
      <c r="F30" s="178"/>
      <c r="G30" s="316">
        <f t="shared" si="0"/>
        <v>0</v>
      </c>
    </row>
    <row r="31" spans="1:1024" ht="15" customHeight="1" x14ac:dyDescent="0.2">
      <c r="A31" s="312" t="s">
        <v>206</v>
      </c>
      <c r="B31" s="107" t="s">
        <v>120</v>
      </c>
      <c r="C31" s="93"/>
      <c r="D31" s="177"/>
      <c r="E31" s="93"/>
      <c r="F31" s="178"/>
      <c r="G31" s="316">
        <f t="shared" si="0"/>
        <v>0</v>
      </c>
    </row>
    <row r="32" spans="1:1024" ht="15" customHeight="1" x14ac:dyDescent="0.2">
      <c r="A32" s="309" t="s">
        <v>207</v>
      </c>
      <c r="B32" s="176" t="s">
        <v>133</v>
      </c>
      <c r="C32" s="93" t="s">
        <v>67</v>
      </c>
      <c r="D32" s="177">
        <f>D29</f>
        <v>6</v>
      </c>
      <c r="E32" s="93"/>
      <c r="F32" s="178"/>
      <c r="G32" s="316">
        <f t="shared" si="0"/>
        <v>0</v>
      </c>
    </row>
    <row r="33" spans="1:7" ht="15" customHeight="1" x14ac:dyDescent="0.2">
      <c r="A33" s="309" t="s">
        <v>208</v>
      </c>
      <c r="B33" s="176" t="s">
        <v>135</v>
      </c>
      <c r="C33" s="93" t="s">
        <v>67</v>
      </c>
      <c r="D33" s="177">
        <f>D30</f>
        <v>35</v>
      </c>
      <c r="E33" s="93"/>
      <c r="F33" s="178"/>
      <c r="G33" s="316">
        <f t="shared" si="0"/>
        <v>0</v>
      </c>
    </row>
    <row r="34" spans="1:7" ht="15" customHeight="1" x14ac:dyDescent="0.2">
      <c r="A34" s="309" t="s">
        <v>209</v>
      </c>
      <c r="B34" s="176" t="s">
        <v>137</v>
      </c>
      <c r="C34" s="93" t="s">
        <v>72</v>
      </c>
      <c r="D34" s="177">
        <v>6</v>
      </c>
      <c r="E34" s="93"/>
      <c r="F34" s="178"/>
      <c r="G34" s="316">
        <f t="shared" si="0"/>
        <v>0</v>
      </c>
    </row>
    <row r="35" spans="1:7" ht="15" customHeight="1" x14ac:dyDescent="0.2">
      <c r="A35" s="309" t="s">
        <v>210</v>
      </c>
      <c r="B35" s="176" t="s">
        <v>139</v>
      </c>
      <c r="C35" s="93" t="s">
        <v>49</v>
      </c>
      <c r="D35" s="177">
        <v>6</v>
      </c>
      <c r="E35" s="93"/>
      <c r="F35" s="178"/>
      <c r="G35" s="316">
        <f t="shared" si="0"/>
        <v>0</v>
      </c>
    </row>
    <row r="36" spans="1:7" ht="15" customHeight="1" x14ac:dyDescent="0.2">
      <c r="A36" s="309" t="s">
        <v>211</v>
      </c>
      <c r="B36" s="176" t="s">
        <v>141</v>
      </c>
      <c r="C36" s="93" t="s">
        <v>34</v>
      </c>
      <c r="D36" s="177">
        <v>1</v>
      </c>
      <c r="E36" s="93"/>
      <c r="F36" s="178"/>
      <c r="G36" s="316">
        <f t="shared" si="0"/>
        <v>0</v>
      </c>
    </row>
    <row r="37" spans="1:7" ht="15" customHeight="1" thickBot="1" x14ac:dyDescent="0.25">
      <c r="A37" s="309" t="s">
        <v>328</v>
      </c>
      <c r="B37" s="176" t="s">
        <v>143</v>
      </c>
      <c r="C37" s="93" t="s">
        <v>34</v>
      </c>
      <c r="D37" s="177">
        <v>1</v>
      </c>
      <c r="E37" s="93"/>
      <c r="F37" s="178"/>
      <c r="G37" s="316">
        <f t="shared" si="0"/>
        <v>0</v>
      </c>
    </row>
    <row r="38" spans="1:7" ht="15" customHeight="1" thickBot="1" x14ac:dyDescent="0.25">
      <c r="A38" s="309"/>
      <c r="B38" s="350" t="s">
        <v>75</v>
      </c>
      <c r="C38" s="93"/>
      <c r="D38" s="177"/>
      <c r="E38" s="93"/>
      <c r="F38" s="178"/>
      <c r="G38" s="103">
        <f>SUM(G22:G37)</f>
        <v>0</v>
      </c>
    </row>
    <row r="39" spans="1:7" ht="15" customHeight="1" x14ac:dyDescent="0.2">
      <c r="A39" s="309"/>
      <c r="B39" s="176"/>
      <c r="C39" s="93"/>
      <c r="D39" s="177"/>
      <c r="E39" s="93"/>
      <c r="F39" s="178"/>
      <c r="G39" s="316"/>
    </row>
    <row r="40" spans="1:7" ht="15" customHeight="1" x14ac:dyDescent="0.2">
      <c r="A40" s="309"/>
      <c r="B40" s="182" t="s">
        <v>93</v>
      </c>
      <c r="C40" s="93"/>
      <c r="D40" s="177"/>
      <c r="E40" s="93"/>
      <c r="F40" s="178"/>
      <c r="G40" s="316"/>
    </row>
    <row r="41" spans="1:7" ht="15" customHeight="1" x14ac:dyDescent="0.2">
      <c r="A41" s="308" t="s">
        <v>212</v>
      </c>
      <c r="B41" s="185" t="s">
        <v>280</v>
      </c>
      <c r="C41" s="93" t="s">
        <v>67</v>
      </c>
      <c r="D41" s="109">
        <v>7.5</v>
      </c>
      <c r="E41" s="115"/>
      <c r="F41" s="283"/>
      <c r="G41" s="316">
        <f t="shared" ref="G41:G55" si="1">E41*F41</f>
        <v>0</v>
      </c>
    </row>
    <row r="42" spans="1:7" ht="15" customHeight="1" x14ac:dyDescent="0.2">
      <c r="A42" s="308"/>
      <c r="B42" s="176" t="s">
        <v>79</v>
      </c>
      <c r="C42" s="93" t="s">
        <v>67</v>
      </c>
      <c r="D42" s="109">
        <f>2*1.5</f>
        <v>3</v>
      </c>
      <c r="E42" s="115"/>
      <c r="F42" s="283"/>
      <c r="G42" s="316">
        <f t="shared" si="1"/>
        <v>0</v>
      </c>
    </row>
    <row r="43" spans="1:7" ht="15" customHeight="1" x14ac:dyDescent="0.2">
      <c r="A43" s="308" t="s">
        <v>213</v>
      </c>
      <c r="B43" s="185" t="s">
        <v>257</v>
      </c>
      <c r="C43" s="93" t="s">
        <v>67</v>
      </c>
      <c r="D43" s="109">
        <v>1.5</v>
      </c>
      <c r="E43" s="115"/>
      <c r="F43" s="283"/>
      <c r="G43" s="316">
        <f t="shared" si="1"/>
        <v>0</v>
      </c>
    </row>
    <row r="44" spans="1:7" ht="15" customHeight="1" x14ac:dyDescent="0.2">
      <c r="A44" s="308"/>
      <c r="B44" s="185" t="s">
        <v>347</v>
      </c>
      <c r="C44" s="93" t="s">
        <v>49</v>
      </c>
      <c r="D44" s="177">
        <v>1</v>
      </c>
      <c r="E44" s="93"/>
      <c r="F44" s="178"/>
      <c r="G44" s="316">
        <f t="shared" si="1"/>
        <v>0</v>
      </c>
    </row>
    <row r="45" spans="1:7" ht="15" customHeight="1" x14ac:dyDescent="0.2">
      <c r="A45" s="308" t="s">
        <v>214</v>
      </c>
      <c r="B45" s="176" t="s">
        <v>127</v>
      </c>
      <c r="C45" s="93" t="s">
        <v>67</v>
      </c>
      <c r="D45" s="109">
        <v>7.5</v>
      </c>
      <c r="E45" s="93"/>
      <c r="F45" s="178"/>
      <c r="G45" s="316">
        <f t="shared" si="1"/>
        <v>0</v>
      </c>
    </row>
    <row r="46" spans="1:7" ht="15" customHeight="1" x14ac:dyDescent="0.2">
      <c r="A46" s="308" t="s">
        <v>215</v>
      </c>
      <c r="B46" s="185" t="s">
        <v>144</v>
      </c>
      <c r="C46" s="93" t="s">
        <v>67</v>
      </c>
      <c r="D46" s="177">
        <v>9</v>
      </c>
      <c r="E46" s="93"/>
      <c r="F46" s="178"/>
      <c r="G46" s="316">
        <f t="shared" si="1"/>
        <v>0</v>
      </c>
    </row>
    <row r="47" spans="1:7" ht="15" customHeight="1" x14ac:dyDescent="0.2">
      <c r="A47" s="308"/>
      <c r="B47" s="176" t="s">
        <v>145</v>
      </c>
      <c r="C47" s="93" t="s">
        <v>72</v>
      </c>
      <c r="D47" s="177">
        <v>7</v>
      </c>
      <c r="E47" s="93"/>
      <c r="F47" s="178"/>
      <c r="G47" s="316">
        <f t="shared" si="1"/>
        <v>0</v>
      </c>
    </row>
    <row r="48" spans="1:7" ht="15" customHeight="1" x14ac:dyDescent="0.2">
      <c r="A48" s="308" t="s">
        <v>216</v>
      </c>
      <c r="B48" s="176" t="s">
        <v>131</v>
      </c>
      <c r="C48" s="93" t="s">
        <v>67</v>
      </c>
      <c r="D48" s="177">
        <f>5.8*2.5</f>
        <v>14.5</v>
      </c>
      <c r="E48" s="93"/>
      <c r="F48" s="178"/>
      <c r="G48" s="316">
        <f t="shared" si="1"/>
        <v>0</v>
      </c>
    </row>
    <row r="49" spans="1:7" ht="15" customHeight="1" x14ac:dyDescent="0.2">
      <c r="A49" s="308" t="s">
        <v>329</v>
      </c>
      <c r="B49" s="176" t="s">
        <v>120</v>
      </c>
      <c r="C49" s="93"/>
      <c r="D49" s="177"/>
      <c r="E49" s="93"/>
      <c r="F49" s="178"/>
      <c r="G49" s="316">
        <f t="shared" si="1"/>
        <v>0</v>
      </c>
    </row>
    <row r="50" spans="1:7" ht="15" customHeight="1" x14ac:dyDescent="0.2">
      <c r="A50" s="309" t="s">
        <v>330</v>
      </c>
      <c r="B50" s="176" t="s">
        <v>133</v>
      </c>
      <c r="C50" s="93" t="s">
        <v>67</v>
      </c>
      <c r="D50" s="177">
        <v>7.5</v>
      </c>
      <c r="E50" s="93"/>
      <c r="F50" s="178"/>
      <c r="G50" s="316">
        <f t="shared" si="1"/>
        <v>0</v>
      </c>
    </row>
    <row r="51" spans="1:7" ht="15" customHeight="1" x14ac:dyDescent="0.2">
      <c r="A51" s="309" t="s">
        <v>331</v>
      </c>
      <c r="B51" s="176" t="s">
        <v>135</v>
      </c>
      <c r="C51" s="93" t="s">
        <v>67</v>
      </c>
      <c r="D51" s="177">
        <f>5.8*2.5</f>
        <v>14.5</v>
      </c>
      <c r="E51" s="93"/>
      <c r="F51" s="178"/>
      <c r="G51" s="316">
        <f t="shared" si="1"/>
        <v>0</v>
      </c>
    </row>
    <row r="52" spans="1:7" ht="15" customHeight="1" x14ac:dyDescent="0.2">
      <c r="A52" s="309" t="s">
        <v>332</v>
      </c>
      <c r="B52" s="176" t="s">
        <v>137</v>
      </c>
      <c r="C52" s="93" t="s">
        <v>49</v>
      </c>
      <c r="D52" s="177">
        <v>5</v>
      </c>
      <c r="E52" s="93"/>
      <c r="F52" s="178"/>
      <c r="G52" s="316">
        <f t="shared" si="1"/>
        <v>0</v>
      </c>
    </row>
    <row r="53" spans="1:7" ht="15" customHeight="1" x14ac:dyDescent="0.2">
      <c r="A53" s="309" t="s">
        <v>333</v>
      </c>
      <c r="B53" s="176" t="s">
        <v>139</v>
      </c>
      <c r="C53" s="93" t="s">
        <v>49</v>
      </c>
      <c r="D53" s="177">
        <v>1</v>
      </c>
      <c r="E53" s="93"/>
      <c r="F53" s="178"/>
      <c r="G53" s="316">
        <f t="shared" si="1"/>
        <v>0</v>
      </c>
    </row>
    <row r="54" spans="1:7" ht="15" customHeight="1" x14ac:dyDescent="0.2">
      <c r="A54" s="309" t="s">
        <v>334</v>
      </c>
      <c r="B54" s="176" t="s">
        <v>141</v>
      </c>
      <c r="C54" s="93" t="s">
        <v>34</v>
      </c>
      <c r="D54" s="177">
        <v>1</v>
      </c>
      <c r="E54" s="93"/>
      <c r="F54" s="178"/>
      <c r="G54" s="316">
        <f t="shared" si="1"/>
        <v>0</v>
      </c>
    </row>
    <row r="55" spans="1:7" ht="15" customHeight="1" thickBot="1" x14ac:dyDescent="0.25">
      <c r="A55" s="309" t="s">
        <v>335</v>
      </c>
      <c r="B55" s="176" t="s">
        <v>143</v>
      </c>
      <c r="C55" s="93" t="s">
        <v>34</v>
      </c>
      <c r="D55" s="177">
        <v>1</v>
      </c>
      <c r="E55" s="93"/>
      <c r="F55" s="178"/>
      <c r="G55" s="316">
        <f t="shared" si="1"/>
        <v>0</v>
      </c>
    </row>
    <row r="56" spans="1:7" ht="15" customHeight="1" thickBot="1" x14ac:dyDescent="0.25">
      <c r="A56" s="309"/>
      <c r="B56" s="350" t="s">
        <v>75</v>
      </c>
      <c r="C56" s="93"/>
      <c r="D56" s="177"/>
      <c r="E56" s="93"/>
      <c r="F56" s="178"/>
      <c r="G56" s="103">
        <f>SUM(G41:G55)</f>
        <v>0</v>
      </c>
    </row>
    <row r="57" spans="1:7" ht="15" customHeight="1" x14ac:dyDescent="0.2">
      <c r="A57" s="309"/>
      <c r="B57" s="182"/>
      <c r="C57" s="93"/>
      <c r="D57" s="177"/>
      <c r="E57" s="93"/>
      <c r="F57" s="178"/>
      <c r="G57" s="316"/>
    </row>
    <row r="58" spans="1:7" ht="15" customHeight="1" x14ac:dyDescent="0.2">
      <c r="A58" s="306" t="s">
        <v>56</v>
      </c>
      <c r="B58" s="157" t="s">
        <v>97</v>
      </c>
      <c r="C58" s="93"/>
      <c r="D58" s="177"/>
      <c r="E58" s="93"/>
      <c r="F58" s="178"/>
      <c r="G58" s="316"/>
    </row>
    <row r="59" spans="1:7" ht="15" customHeight="1" x14ac:dyDescent="0.2">
      <c r="A59" s="313" t="s">
        <v>336</v>
      </c>
      <c r="B59" s="353" t="s">
        <v>126</v>
      </c>
      <c r="C59" s="354" t="s">
        <v>67</v>
      </c>
      <c r="D59" s="355">
        <v>24</v>
      </c>
      <c r="E59" s="354"/>
      <c r="F59" s="356"/>
      <c r="G59" s="316">
        <f t="shared" ref="G59:G64" si="2">E59*F59</f>
        <v>0</v>
      </c>
    </row>
    <row r="60" spans="1:7" ht="15" customHeight="1" x14ac:dyDescent="0.2">
      <c r="A60" s="308" t="s">
        <v>337</v>
      </c>
      <c r="B60" s="338" t="s">
        <v>127</v>
      </c>
      <c r="C60" s="354" t="s">
        <v>67</v>
      </c>
      <c r="D60" s="355">
        <v>24</v>
      </c>
      <c r="E60" s="354"/>
      <c r="F60" s="356"/>
      <c r="G60" s="316">
        <f t="shared" si="2"/>
        <v>0</v>
      </c>
    </row>
    <row r="61" spans="1:7" ht="15" customHeight="1" x14ac:dyDescent="0.2">
      <c r="A61" s="308" t="s">
        <v>338</v>
      </c>
      <c r="B61" s="338" t="s">
        <v>146</v>
      </c>
      <c r="C61" s="354" t="s">
        <v>67</v>
      </c>
      <c r="D61" s="355">
        <v>24</v>
      </c>
      <c r="E61" s="354"/>
      <c r="F61" s="356"/>
      <c r="G61" s="316">
        <f t="shared" si="2"/>
        <v>0</v>
      </c>
    </row>
    <row r="62" spans="1:7" ht="15" customHeight="1" x14ac:dyDescent="0.2">
      <c r="A62" s="308" t="s">
        <v>339</v>
      </c>
      <c r="B62" s="176" t="s">
        <v>281</v>
      </c>
      <c r="C62" s="93" t="s">
        <v>72</v>
      </c>
      <c r="D62" s="177">
        <f>12.8+1.7+1.3+3.2+0.5+4.5+5.5+5.5</f>
        <v>35</v>
      </c>
      <c r="E62" s="93"/>
      <c r="F62" s="178"/>
      <c r="G62" s="316">
        <f t="shared" si="2"/>
        <v>0</v>
      </c>
    </row>
    <row r="63" spans="1:7" ht="15" customHeight="1" x14ac:dyDescent="0.2">
      <c r="A63" s="308" t="s">
        <v>340</v>
      </c>
      <c r="B63" s="338" t="s">
        <v>147</v>
      </c>
      <c r="C63" s="354" t="s">
        <v>34</v>
      </c>
      <c r="D63" s="355">
        <v>1</v>
      </c>
      <c r="E63" s="354"/>
      <c r="F63" s="356"/>
      <c r="G63" s="316">
        <f t="shared" si="2"/>
        <v>0</v>
      </c>
    </row>
    <row r="64" spans="1:7" ht="15" customHeight="1" thickBot="1" x14ac:dyDescent="0.25">
      <c r="A64" s="309"/>
      <c r="B64" s="176"/>
      <c r="C64" s="93"/>
      <c r="D64" s="177"/>
      <c r="E64" s="93"/>
      <c r="F64" s="178"/>
      <c r="G64" s="316">
        <f t="shared" si="2"/>
        <v>0</v>
      </c>
    </row>
    <row r="65" spans="1:7" s="118" customFormat="1" ht="15.75" customHeight="1" thickBot="1" x14ac:dyDescent="0.25">
      <c r="A65" s="309"/>
      <c r="B65" s="179" t="s">
        <v>80</v>
      </c>
      <c r="C65" s="84"/>
      <c r="D65" s="109"/>
      <c r="E65" s="115"/>
      <c r="F65" s="283"/>
      <c r="G65" s="357">
        <f>SUM(G59:G64)</f>
        <v>0</v>
      </c>
    </row>
    <row r="66" spans="1:7" s="118" customFormat="1" ht="15" customHeight="1" x14ac:dyDescent="0.2">
      <c r="A66" s="318"/>
      <c r="B66" s="289" t="s">
        <v>99</v>
      </c>
      <c r="C66" s="120"/>
      <c r="D66" s="287"/>
      <c r="E66" s="120"/>
      <c r="F66" s="186"/>
      <c r="G66" s="324"/>
    </row>
    <row r="67" spans="1:7" x14ac:dyDescent="0.2">
      <c r="A67" s="318"/>
      <c r="B67" s="290"/>
      <c r="C67" s="120"/>
      <c r="D67" s="287"/>
      <c r="E67" s="120"/>
      <c r="F67" s="291"/>
      <c r="G67" s="330"/>
    </row>
    <row r="68" spans="1:7" x14ac:dyDescent="0.2">
      <c r="A68" s="318"/>
      <c r="B68" s="290"/>
      <c r="C68" s="120"/>
      <c r="D68" s="287"/>
      <c r="E68" s="120"/>
      <c r="F68" s="291"/>
      <c r="G68" s="330"/>
    </row>
    <row r="69" spans="1:7" x14ac:dyDescent="0.2">
      <c r="A69" s="318"/>
      <c r="B69" s="290"/>
      <c r="C69" s="120"/>
      <c r="D69" s="287"/>
      <c r="E69" s="120"/>
      <c r="F69" s="291"/>
      <c r="G69" s="330"/>
    </row>
    <row r="70" spans="1:7" ht="13.5" thickBot="1" x14ac:dyDescent="0.25">
      <c r="A70" s="318"/>
      <c r="B70" s="290"/>
      <c r="C70" s="120"/>
      <c r="D70" s="287"/>
      <c r="E70" s="120"/>
      <c r="F70" s="291"/>
      <c r="G70" s="330"/>
    </row>
    <row r="71" spans="1:7" ht="13.5" thickBot="1" x14ac:dyDescent="0.25">
      <c r="A71" s="318"/>
      <c r="B71" s="331" t="s">
        <v>100</v>
      </c>
      <c r="C71" s="120"/>
      <c r="D71" s="287"/>
      <c r="E71" s="120"/>
      <c r="F71" s="187"/>
      <c r="G71" s="126">
        <f>SUM(G67:G70)</f>
        <v>0</v>
      </c>
    </row>
    <row r="72" spans="1:7" x14ac:dyDescent="0.2">
      <c r="A72" s="188"/>
      <c r="B72" s="189" t="s">
        <v>148</v>
      </c>
      <c r="C72" s="190"/>
      <c r="D72" s="191"/>
      <c r="E72" s="192"/>
      <c r="F72" s="193"/>
      <c r="G72" s="194">
        <f>G71+G19+G38+G56+G65</f>
        <v>0</v>
      </c>
    </row>
    <row r="73" spans="1:7" x14ac:dyDescent="0.2">
      <c r="A73" s="195"/>
      <c r="B73" s="135" t="s">
        <v>102</v>
      </c>
      <c r="C73" s="196"/>
      <c r="D73" s="137"/>
      <c r="E73" s="197"/>
      <c r="F73" s="198"/>
      <c r="G73" s="199">
        <f>G72*0.2</f>
        <v>0</v>
      </c>
    </row>
    <row r="74" spans="1:7" ht="13.5" thickBot="1" x14ac:dyDescent="0.25">
      <c r="A74" s="141"/>
      <c r="B74" s="200" t="s">
        <v>103</v>
      </c>
      <c r="C74" s="143"/>
      <c r="D74" s="162"/>
      <c r="E74" s="144"/>
      <c r="F74" s="201"/>
      <c r="G74" s="202">
        <f>G72+G73</f>
        <v>0</v>
      </c>
    </row>
    <row r="75" spans="1:7" x14ac:dyDescent="0.2">
      <c r="A75" s="223"/>
      <c r="B75" s="182"/>
      <c r="C75" s="208"/>
      <c r="D75" s="209"/>
      <c r="E75" s="209"/>
      <c r="F75" s="105"/>
      <c r="G75" s="358"/>
    </row>
    <row r="76" spans="1:7" x14ac:dyDescent="0.2">
      <c r="A76" s="203"/>
      <c r="B76" s="176"/>
      <c r="C76" s="101"/>
      <c r="D76" s="101"/>
      <c r="E76" s="101"/>
      <c r="F76" s="204"/>
      <c r="G76" s="204"/>
    </row>
    <row r="77" spans="1:7" ht="17.25" customHeight="1" x14ac:dyDescent="0.2">
      <c r="A77" s="203"/>
      <c r="B77" s="176"/>
      <c r="C77" s="101"/>
      <c r="D77" s="101"/>
      <c r="E77" s="101"/>
      <c r="F77" s="204"/>
      <c r="G77" s="204"/>
    </row>
    <row r="78" spans="1:7" x14ac:dyDescent="0.2">
      <c r="A78" s="203"/>
      <c r="B78" s="176"/>
      <c r="C78" s="101"/>
      <c r="D78" s="101"/>
      <c r="E78" s="101"/>
      <c r="F78" s="204"/>
      <c r="G78" s="204"/>
    </row>
    <row r="79" spans="1:7" x14ac:dyDescent="0.2">
      <c r="A79" s="203"/>
      <c r="B79" s="205"/>
      <c r="C79" s="101"/>
      <c r="D79" s="101"/>
      <c r="E79" s="101"/>
      <c r="F79" s="97"/>
      <c r="G79" s="105"/>
    </row>
    <row r="80" spans="1:7" x14ac:dyDescent="0.2">
      <c r="A80" s="67"/>
      <c r="B80" s="176"/>
      <c r="C80" s="101"/>
      <c r="D80" s="101"/>
      <c r="E80" s="101"/>
      <c r="F80" s="97"/>
      <c r="G80" s="97"/>
    </row>
    <row r="81" spans="1:7" x14ac:dyDescent="0.2">
      <c r="A81" s="67"/>
      <c r="B81" s="206"/>
      <c r="C81" s="67"/>
      <c r="D81" s="101"/>
      <c r="E81" s="101"/>
      <c r="F81" s="207"/>
      <c r="G81" s="105"/>
    </row>
    <row r="82" spans="1:7" x14ac:dyDescent="0.2">
      <c r="A82" s="67"/>
      <c r="B82" s="207"/>
      <c r="C82" s="67"/>
      <c r="D82" s="101"/>
      <c r="E82" s="101"/>
      <c r="F82" s="207"/>
      <c r="G82" s="97"/>
    </row>
    <row r="83" spans="1:7" x14ac:dyDescent="0.2">
      <c r="A83" s="67"/>
      <c r="B83" s="206"/>
      <c r="C83" s="67"/>
      <c r="D83" s="101"/>
      <c r="E83" s="101"/>
      <c r="F83" s="207"/>
      <c r="G83" s="105"/>
    </row>
    <row r="84" spans="1:7" x14ac:dyDescent="0.2">
      <c r="A84" s="67"/>
      <c r="B84" s="182"/>
      <c r="C84" s="208"/>
      <c r="D84" s="209"/>
      <c r="E84" s="209"/>
      <c r="F84" s="105"/>
      <c r="G84" s="105"/>
    </row>
    <row r="85" spans="1:7" x14ac:dyDescent="0.2">
      <c r="A85" s="67"/>
      <c r="B85" s="182"/>
      <c r="C85" s="209"/>
      <c r="D85" s="209"/>
      <c r="E85" s="209"/>
      <c r="F85" s="105"/>
      <c r="G85" s="105"/>
    </row>
    <row r="86" spans="1:7" x14ac:dyDescent="0.2">
      <c r="A86" s="67"/>
      <c r="B86" s="207"/>
      <c r="C86" s="67"/>
      <c r="D86" s="101"/>
      <c r="E86" s="101"/>
      <c r="F86" s="207"/>
      <c r="G86" s="105"/>
    </row>
    <row r="87" spans="1:7" x14ac:dyDescent="0.2">
      <c r="A87" s="67"/>
      <c r="B87" s="207"/>
      <c r="C87" s="67"/>
      <c r="D87" s="101"/>
      <c r="E87" s="101"/>
      <c r="F87" s="207"/>
      <c r="G87" s="105"/>
    </row>
    <row r="88" spans="1:7" x14ac:dyDescent="0.2">
      <c r="A88" s="67"/>
      <c r="B88" s="207"/>
      <c r="C88" s="67"/>
      <c r="D88" s="101"/>
      <c r="E88" s="101"/>
      <c r="F88" s="207"/>
      <c r="G88" s="105"/>
    </row>
    <row r="89" spans="1:7" x14ac:dyDescent="0.2">
      <c r="A89" s="67"/>
      <c r="B89" s="207"/>
      <c r="C89" s="67"/>
      <c r="D89" s="101"/>
      <c r="E89" s="101"/>
      <c r="F89" s="207"/>
      <c r="G89" s="105"/>
    </row>
    <row r="90" spans="1:7" x14ac:dyDescent="0.2">
      <c r="A90" s="210"/>
      <c r="B90" s="207"/>
      <c r="C90" s="67"/>
      <c r="D90" s="101"/>
      <c r="E90" s="101"/>
      <c r="F90" s="207"/>
      <c r="G90" s="105"/>
    </row>
  </sheetData>
  <mergeCells count="6">
    <mergeCell ref="C2:F2"/>
    <mergeCell ref="C3:F3"/>
    <mergeCell ref="A7:A9"/>
    <mergeCell ref="B7:B9"/>
    <mergeCell ref="D7:D9"/>
    <mergeCell ref="E7:E9"/>
  </mergeCells>
  <hyperlinks>
    <hyperlink ref="AM21" location="_Toc131024341" display="4." xr:uid="{00000000-0004-0000-0500-000000000000}"/>
    <hyperlink ref="AN21" location="_Toc131024341" display="Description des ouvrages" xr:uid="{00000000-0004-0000-0500-000001000000}"/>
    <hyperlink ref="AO21" location="_Toc131024341" display="4." xr:uid="{00000000-0004-0000-0500-000002000000}"/>
    <hyperlink ref="AP21" location="_Toc131024341" display="Description des ouvrages" xr:uid="{00000000-0004-0000-0500-000003000000}"/>
    <hyperlink ref="AQ21" location="_Toc131024341" display="4." xr:uid="{00000000-0004-0000-0500-000004000000}"/>
    <hyperlink ref="AR21" location="_Toc131024341" display="Description des ouvrages" xr:uid="{00000000-0004-0000-0500-000005000000}"/>
    <hyperlink ref="AS21" location="_Toc131024341" display="4." xr:uid="{00000000-0004-0000-0500-000006000000}"/>
    <hyperlink ref="AT21" location="_Toc131024341" display="Description des ouvrages" xr:uid="{00000000-0004-0000-0500-000007000000}"/>
    <hyperlink ref="AU21" location="_Toc131024341" display="4." xr:uid="{00000000-0004-0000-0500-000008000000}"/>
    <hyperlink ref="AV21" location="_Toc131024341" display="Description des ouvrages" xr:uid="{00000000-0004-0000-0500-000009000000}"/>
    <hyperlink ref="AW21" location="_Toc131024341" display="4." xr:uid="{00000000-0004-0000-0500-00000A000000}"/>
    <hyperlink ref="AX21" location="_Toc131024341" display="Description des ouvrages" xr:uid="{00000000-0004-0000-0500-00000B000000}"/>
    <hyperlink ref="AY21" location="_Toc131024341" display="4." xr:uid="{00000000-0004-0000-0500-00000C000000}"/>
    <hyperlink ref="AZ21" location="_Toc131024341" display="Description des ouvrages" xr:uid="{00000000-0004-0000-0500-00000D000000}"/>
    <hyperlink ref="BA21" location="_Toc131024341" display="4." xr:uid="{00000000-0004-0000-0500-00000E000000}"/>
    <hyperlink ref="BB21" location="_Toc131024341" display="Description des ouvrages" xr:uid="{00000000-0004-0000-0500-00000F000000}"/>
    <hyperlink ref="BC21" location="_Toc131024341" display="4." xr:uid="{00000000-0004-0000-0500-000010000000}"/>
    <hyperlink ref="BD21" location="_Toc131024341" display="Description des ouvrages" xr:uid="{00000000-0004-0000-0500-000011000000}"/>
    <hyperlink ref="BE21" location="_Toc131024341" display="4." xr:uid="{00000000-0004-0000-0500-000012000000}"/>
    <hyperlink ref="BF21" location="_Toc131024341" display="Description des ouvrages" xr:uid="{00000000-0004-0000-0500-000013000000}"/>
    <hyperlink ref="BG21" location="_Toc131024341" display="4." xr:uid="{00000000-0004-0000-0500-000014000000}"/>
    <hyperlink ref="BH21" location="_Toc131024341" display="Description des ouvrages" xr:uid="{00000000-0004-0000-0500-000015000000}"/>
    <hyperlink ref="BI21" location="_Toc131024341" display="4." xr:uid="{00000000-0004-0000-0500-000016000000}"/>
    <hyperlink ref="BJ21" location="_Toc131024341" display="Description des ouvrages" xr:uid="{00000000-0004-0000-0500-000017000000}"/>
    <hyperlink ref="BK21" location="_Toc131024341" display="4." xr:uid="{00000000-0004-0000-0500-000018000000}"/>
    <hyperlink ref="BL21" location="_Toc131024341" display="Description des ouvrages" xr:uid="{00000000-0004-0000-0500-000019000000}"/>
    <hyperlink ref="BM21" location="_Toc131024341" display="4." xr:uid="{00000000-0004-0000-0500-00001A000000}"/>
    <hyperlink ref="BN21" location="_Toc131024341" display="Description des ouvrages" xr:uid="{00000000-0004-0000-0500-00001B000000}"/>
    <hyperlink ref="BO21" location="_Toc131024341" display="4." xr:uid="{00000000-0004-0000-0500-00001C000000}"/>
    <hyperlink ref="BP21" location="_Toc131024341" display="Description des ouvrages" xr:uid="{00000000-0004-0000-0500-00001D000000}"/>
    <hyperlink ref="BQ21" location="_Toc131024341" display="4." xr:uid="{00000000-0004-0000-0500-00001E000000}"/>
    <hyperlink ref="BR21" location="_Toc131024341" display="Description des ouvrages" xr:uid="{00000000-0004-0000-0500-00001F000000}"/>
    <hyperlink ref="BS21" location="_Toc131024341" display="4." xr:uid="{00000000-0004-0000-0500-000020000000}"/>
    <hyperlink ref="BT21" location="_Toc131024341" display="Description des ouvrages" xr:uid="{00000000-0004-0000-0500-000021000000}"/>
    <hyperlink ref="BU21" location="_Toc131024341" display="4." xr:uid="{00000000-0004-0000-0500-000022000000}"/>
    <hyperlink ref="BV21" location="_Toc131024341" display="Description des ouvrages" xr:uid="{00000000-0004-0000-0500-000023000000}"/>
    <hyperlink ref="BW21" location="_Toc131024341" display="4." xr:uid="{00000000-0004-0000-0500-000024000000}"/>
    <hyperlink ref="BX21" location="_Toc131024341" display="Description des ouvrages" xr:uid="{00000000-0004-0000-0500-000025000000}"/>
    <hyperlink ref="BY21" location="_Toc131024341" display="4." xr:uid="{00000000-0004-0000-0500-000026000000}"/>
    <hyperlink ref="BZ21" location="_Toc131024341" display="Description des ouvrages" xr:uid="{00000000-0004-0000-0500-000027000000}"/>
    <hyperlink ref="CA21" location="_Toc131024341" display="4." xr:uid="{00000000-0004-0000-0500-000028000000}"/>
    <hyperlink ref="CB21" location="_Toc131024341" display="Description des ouvrages" xr:uid="{00000000-0004-0000-0500-000029000000}"/>
    <hyperlink ref="CC21" location="_Toc131024341" display="4." xr:uid="{00000000-0004-0000-0500-00002A000000}"/>
    <hyperlink ref="CD21" location="_Toc131024341" display="Description des ouvrages" xr:uid="{00000000-0004-0000-0500-00002B000000}"/>
    <hyperlink ref="CE21" location="_Toc131024341" display="4." xr:uid="{00000000-0004-0000-0500-00002C000000}"/>
    <hyperlink ref="CF21" location="_Toc131024341" display="Description des ouvrages" xr:uid="{00000000-0004-0000-0500-00002D000000}"/>
    <hyperlink ref="CG21" location="_Toc131024341" display="4." xr:uid="{00000000-0004-0000-0500-00002E000000}"/>
    <hyperlink ref="CH21" location="_Toc131024341" display="Description des ouvrages" xr:uid="{00000000-0004-0000-0500-00002F000000}"/>
    <hyperlink ref="CI21" location="_Toc131024341" display="4." xr:uid="{00000000-0004-0000-0500-000030000000}"/>
    <hyperlink ref="CJ21" location="_Toc131024341" display="Description des ouvrages" xr:uid="{00000000-0004-0000-0500-000031000000}"/>
    <hyperlink ref="CK21" location="_Toc131024341" display="4." xr:uid="{00000000-0004-0000-0500-000032000000}"/>
    <hyperlink ref="CL21" location="_Toc131024341" display="Description des ouvrages" xr:uid="{00000000-0004-0000-0500-000033000000}"/>
    <hyperlink ref="CM21" location="_Toc131024341" display="4." xr:uid="{00000000-0004-0000-0500-000034000000}"/>
    <hyperlink ref="CN21" location="_Toc131024341" display="Description des ouvrages" xr:uid="{00000000-0004-0000-0500-000035000000}"/>
    <hyperlink ref="CO21" location="_Toc131024341" display="4." xr:uid="{00000000-0004-0000-0500-000036000000}"/>
    <hyperlink ref="CP21" location="_Toc131024341" display="Description des ouvrages" xr:uid="{00000000-0004-0000-0500-000037000000}"/>
    <hyperlink ref="CQ21" location="_Toc131024341" display="4." xr:uid="{00000000-0004-0000-0500-000038000000}"/>
    <hyperlink ref="CR21" location="_Toc131024341" display="Description des ouvrages" xr:uid="{00000000-0004-0000-0500-000039000000}"/>
    <hyperlink ref="CS21" location="_Toc131024341" display="4." xr:uid="{00000000-0004-0000-0500-00003A000000}"/>
    <hyperlink ref="CT21" location="_Toc131024341" display="Description des ouvrages" xr:uid="{00000000-0004-0000-0500-00003B000000}"/>
    <hyperlink ref="CU21" location="_Toc131024341" display="4." xr:uid="{00000000-0004-0000-0500-00003C000000}"/>
    <hyperlink ref="CV21" location="_Toc131024341" display="Description des ouvrages" xr:uid="{00000000-0004-0000-0500-00003D000000}"/>
    <hyperlink ref="CW21" location="_Toc131024341" display="4." xr:uid="{00000000-0004-0000-0500-00003E000000}"/>
    <hyperlink ref="CX21" location="_Toc131024341" display="Description des ouvrages" xr:uid="{00000000-0004-0000-0500-00003F000000}"/>
    <hyperlink ref="CY21" location="_Toc131024341" display="4." xr:uid="{00000000-0004-0000-0500-000040000000}"/>
    <hyperlink ref="CZ21" location="_Toc131024341" display="Description des ouvrages" xr:uid="{00000000-0004-0000-0500-000041000000}"/>
    <hyperlink ref="DA21" location="_Toc131024341" display="4." xr:uid="{00000000-0004-0000-0500-000042000000}"/>
    <hyperlink ref="DB21" location="_Toc131024341" display="Description des ouvrages" xr:uid="{00000000-0004-0000-0500-000043000000}"/>
    <hyperlink ref="DC21" location="_Toc131024341" display="4." xr:uid="{00000000-0004-0000-0500-000044000000}"/>
    <hyperlink ref="DD21" location="_Toc131024341" display="Description des ouvrages" xr:uid="{00000000-0004-0000-0500-000045000000}"/>
    <hyperlink ref="DE21" location="_Toc131024341" display="4." xr:uid="{00000000-0004-0000-0500-000046000000}"/>
    <hyperlink ref="DF21" location="_Toc131024341" display="Description des ouvrages" xr:uid="{00000000-0004-0000-0500-000047000000}"/>
    <hyperlink ref="DG21" location="_Toc131024341" display="4." xr:uid="{00000000-0004-0000-0500-000048000000}"/>
    <hyperlink ref="DH21" location="_Toc131024341" display="Description des ouvrages" xr:uid="{00000000-0004-0000-0500-000049000000}"/>
    <hyperlink ref="DI21" location="_Toc131024341" display="4." xr:uid="{00000000-0004-0000-0500-00004A000000}"/>
    <hyperlink ref="DJ21" location="_Toc131024341" display="Description des ouvrages" xr:uid="{00000000-0004-0000-0500-00004B000000}"/>
    <hyperlink ref="DK21" location="_Toc131024341" display="4." xr:uid="{00000000-0004-0000-0500-00004C000000}"/>
    <hyperlink ref="DL21" location="_Toc131024341" display="Description des ouvrages" xr:uid="{00000000-0004-0000-0500-00004D000000}"/>
    <hyperlink ref="DM21" location="_Toc131024341" display="4." xr:uid="{00000000-0004-0000-0500-00004E000000}"/>
    <hyperlink ref="DN21" location="_Toc131024341" display="Description des ouvrages" xr:uid="{00000000-0004-0000-0500-00004F000000}"/>
    <hyperlink ref="DO21" location="_Toc131024341" display="4." xr:uid="{00000000-0004-0000-0500-000050000000}"/>
    <hyperlink ref="DP21" location="_Toc131024341" display="Description des ouvrages" xr:uid="{00000000-0004-0000-0500-000051000000}"/>
    <hyperlink ref="DQ21" location="_Toc131024341" display="4." xr:uid="{00000000-0004-0000-0500-000052000000}"/>
    <hyperlink ref="DR21" location="_Toc131024341" display="Description des ouvrages" xr:uid="{00000000-0004-0000-0500-000053000000}"/>
    <hyperlink ref="DS21" location="_Toc131024341" display="4." xr:uid="{00000000-0004-0000-0500-000054000000}"/>
    <hyperlink ref="DT21" location="_Toc131024341" display="Description des ouvrages" xr:uid="{00000000-0004-0000-0500-000055000000}"/>
    <hyperlink ref="DU21" location="_Toc131024341" display="4." xr:uid="{00000000-0004-0000-0500-000056000000}"/>
    <hyperlink ref="DV21" location="_Toc131024341" display="Description des ouvrages" xr:uid="{00000000-0004-0000-0500-000057000000}"/>
    <hyperlink ref="DW21" location="_Toc131024341" display="4." xr:uid="{00000000-0004-0000-0500-000058000000}"/>
    <hyperlink ref="DX21" location="_Toc131024341" display="Description des ouvrages" xr:uid="{00000000-0004-0000-0500-000059000000}"/>
    <hyperlink ref="DY21" location="_Toc131024341" display="4." xr:uid="{00000000-0004-0000-0500-00005A000000}"/>
    <hyperlink ref="DZ21" location="_Toc131024341" display="Description des ouvrages" xr:uid="{00000000-0004-0000-0500-00005B000000}"/>
    <hyperlink ref="EA21" location="_Toc131024341" display="4." xr:uid="{00000000-0004-0000-0500-00005C000000}"/>
    <hyperlink ref="EB21" location="_Toc131024341" display="Description des ouvrages" xr:uid="{00000000-0004-0000-0500-00005D000000}"/>
    <hyperlink ref="EC21" location="_Toc131024341" display="4." xr:uid="{00000000-0004-0000-0500-00005E000000}"/>
    <hyperlink ref="ED21" location="_Toc131024341" display="Description des ouvrages" xr:uid="{00000000-0004-0000-0500-00005F000000}"/>
    <hyperlink ref="EE21" location="_Toc131024341" display="4." xr:uid="{00000000-0004-0000-0500-000060000000}"/>
    <hyperlink ref="EF21" location="_Toc131024341" display="Description des ouvrages" xr:uid="{00000000-0004-0000-0500-000061000000}"/>
    <hyperlink ref="EG21" location="_Toc131024341" display="4." xr:uid="{00000000-0004-0000-0500-000062000000}"/>
    <hyperlink ref="EH21" location="_Toc131024341" display="Description des ouvrages" xr:uid="{00000000-0004-0000-0500-000063000000}"/>
    <hyperlink ref="EI21" location="_Toc131024341" display="4." xr:uid="{00000000-0004-0000-0500-000064000000}"/>
    <hyperlink ref="EJ21" location="_Toc131024341" display="Description des ouvrages" xr:uid="{00000000-0004-0000-0500-000065000000}"/>
    <hyperlink ref="EK21" location="_Toc131024341" display="4." xr:uid="{00000000-0004-0000-0500-000066000000}"/>
    <hyperlink ref="EL21" location="_Toc131024341" display="Description des ouvrages" xr:uid="{00000000-0004-0000-0500-000067000000}"/>
    <hyperlink ref="EM21" location="_Toc131024341" display="4." xr:uid="{00000000-0004-0000-0500-000068000000}"/>
    <hyperlink ref="EN21" location="_Toc131024341" display="Description des ouvrages" xr:uid="{00000000-0004-0000-0500-000069000000}"/>
    <hyperlink ref="EO21" location="_Toc131024341" display="4." xr:uid="{00000000-0004-0000-0500-00006A000000}"/>
    <hyperlink ref="EP21" location="_Toc131024341" display="Description des ouvrages" xr:uid="{00000000-0004-0000-0500-00006B000000}"/>
    <hyperlink ref="EQ21" location="_Toc131024341" display="4." xr:uid="{00000000-0004-0000-0500-00006C000000}"/>
    <hyperlink ref="ER21" location="_Toc131024341" display="Description des ouvrages" xr:uid="{00000000-0004-0000-0500-00006D000000}"/>
    <hyperlink ref="ES21" location="_Toc131024341" display="4." xr:uid="{00000000-0004-0000-0500-00006E000000}"/>
    <hyperlink ref="ET21" location="_Toc131024341" display="Description des ouvrages" xr:uid="{00000000-0004-0000-0500-00006F000000}"/>
    <hyperlink ref="EU21" location="_Toc131024341" display="4." xr:uid="{00000000-0004-0000-0500-000070000000}"/>
    <hyperlink ref="EV21" location="_Toc131024341" display="Description des ouvrages" xr:uid="{00000000-0004-0000-0500-000071000000}"/>
    <hyperlink ref="EW21" location="_Toc131024341" display="4." xr:uid="{00000000-0004-0000-0500-000072000000}"/>
    <hyperlink ref="EX21" location="_Toc131024341" display="Description des ouvrages" xr:uid="{00000000-0004-0000-0500-000073000000}"/>
    <hyperlink ref="EY21" location="_Toc131024341" display="4." xr:uid="{00000000-0004-0000-0500-000074000000}"/>
    <hyperlink ref="EZ21" location="_Toc131024341" display="Description des ouvrages" xr:uid="{00000000-0004-0000-0500-000075000000}"/>
    <hyperlink ref="FA21" location="_Toc131024341" display="4." xr:uid="{00000000-0004-0000-0500-000076000000}"/>
    <hyperlink ref="FB21" location="_Toc131024341" display="Description des ouvrages" xr:uid="{00000000-0004-0000-0500-000077000000}"/>
    <hyperlink ref="FC21" location="_Toc131024341" display="4." xr:uid="{00000000-0004-0000-0500-000078000000}"/>
    <hyperlink ref="FD21" location="_Toc131024341" display="Description des ouvrages" xr:uid="{00000000-0004-0000-0500-000079000000}"/>
    <hyperlink ref="FE21" location="_Toc131024341" display="4." xr:uid="{00000000-0004-0000-0500-00007A000000}"/>
    <hyperlink ref="FF21" location="_Toc131024341" display="Description des ouvrages" xr:uid="{00000000-0004-0000-0500-00007B000000}"/>
    <hyperlink ref="FG21" location="_Toc131024341" display="4." xr:uid="{00000000-0004-0000-0500-00007C000000}"/>
    <hyperlink ref="FH21" location="_Toc131024341" display="Description des ouvrages" xr:uid="{00000000-0004-0000-0500-00007D000000}"/>
    <hyperlink ref="FI21" location="_Toc131024341" display="4." xr:uid="{00000000-0004-0000-0500-00007E000000}"/>
    <hyperlink ref="FJ21" location="_Toc131024341" display="Description des ouvrages" xr:uid="{00000000-0004-0000-0500-00007F000000}"/>
    <hyperlink ref="FK21" location="_Toc131024341" display="4." xr:uid="{00000000-0004-0000-0500-000080000000}"/>
    <hyperlink ref="FL21" location="_Toc131024341" display="Description des ouvrages" xr:uid="{00000000-0004-0000-0500-000081000000}"/>
    <hyperlink ref="FM21" location="_Toc131024341" display="4." xr:uid="{00000000-0004-0000-0500-000082000000}"/>
    <hyperlink ref="FN21" location="_Toc131024341" display="Description des ouvrages" xr:uid="{00000000-0004-0000-0500-000083000000}"/>
    <hyperlink ref="FO21" location="_Toc131024341" display="4." xr:uid="{00000000-0004-0000-0500-000084000000}"/>
    <hyperlink ref="FP21" location="_Toc131024341" display="Description des ouvrages" xr:uid="{00000000-0004-0000-0500-000085000000}"/>
    <hyperlink ref="FQ21" location="_Toc131024341" display="4." xr:uid="{00000000-0004-0000-0500-000086000000}"/>
    <hyperlink ref="FR21" location="_Toc131024341" display="Description des ouvrages" xr:uid="{00000000-0004-0000-0500-000087000000}"/>
    <hyperlink ref="FS21" location="_Toc131024341" display="4." xr:uid="{00000000-0004-0000-0500-000088000000}"/>
    <hyperlink ref="FT21" location="_Toc131024341" display="Description des ouvrages" xr:uid="{00000000-0004-0000-0500-000089000000}"/>
    <hyperlink ref="FU21" location="_Toc131024341" display="4." xr:uid="{00000000-0004-0000-0500-00008A000000}"/>
    <hyperlink ref="FV21" location="_Toc131024341" display="Description des ouvrages" xr:uid="{00000000-0004-0000-0500-00008B000000}"/>
    <hyperlink ref="FW21" location="_Toc131024341" display="4." xr:uid="{00000000-0004-0000-0500-00008C000000}"/>
    <hyperlink ref="FX21" location="_Toc131024341" display="Description des ouvrages" xr:uid="{00000000-0004-0000-0500-00008D000000}"/>
    <hyperlink ref="FY21" location="_Toc131024341" display="4." xr:uid="{00000000-0004-0000-0500-00008E000000}"/>
    <hyperlink ref="FZ21" location="_Toc131024341" display="Description des ouvrages" xr:uid="{00000000-0004-0000-0500-00008F000000}"/>
    <hyperlink ref="GA21" location="_Toc131024341" display="4." xr:uid="{00000000-0004-0000-0500-000090000000}"/>
    <hyperlink ref="GB21" location="_Toc131024341" display="Description des ouvrages" xr:uid="{00000000-0004-0000-0500-000091000000}"/>
    <hyperlink ref="GC21" location="_Toc131024341" display="4." xr:uid="{00000000-0004-0000-0500-000092000000}"/>
    <hyperlink ref="GD21" location="_Toc131024341" display="Description des ouvrages" xr:uid="{00000000-0004-0000-0500-000093000000}"/>
    <hyperlink ref="GE21" location="_Toc131024341" display="4." xr:uid="{00000000-0004-0000-0500-000094000000}"/>
    <hyperlink ref="GF21" location="_Toc131024341" display="Description des ouvrages" xr:uid="{00000000-0004-0000-0500-000095000000}"/>
    <hyperlink ref="GG21" location="_Toc131024341" display="4." xr:uid="{00000000-0004-0000-0500-000096000000}"/>
    <hyperlink ref="GH21" location="_Toc131024341" display="Description des ouvrages" xr:uid="{00000000-0004-0000-0500-000097000000}"/>
    <hyperlink ref="GI21" location="_Toc131024341" display="4." xr:uid="{00000000-0004-0000-0500-000098000000}"/>
    <hyperlink ref="GJ21" location="_Toc131024341" display="Description des ouvrages" xr:uid="{00000000-0004-0000-0500-000099000000}"/>
    <hyperlink ref="GK21" location="_Toc131024341" display="4." xr:uid="{00000000-0004-0000-0500-00009A000000}"/>
    <hyperlink ref="GL21" location="_Toc131024341" display="Description des ouvrages" xr:uid="{00000000-0004-0000-0500-00009B000000}"/>
    <hyperlink ref="GM21" location="_Toc131024341" display="4." xr:uid="{00000000-0004-0000-0500-00009C000000}"/>
    <hyperlink ref="GN21" location="_Toc131024341" display="Description des ouvrages" xr:uid="{00000000-0004-0000-0500-00009D000000}"/>
    <hyperlink ref="GO21" location="_Toc131024341" display="4." xr:uid="{00000000-0004-0000-0500-00009E000000}"/>
    <hyperlink ref="GP21" location="_Toc131024341" display="Description des ouvrages" xr:uid="{00000000-0004-0000-0500-00009F000000}"/>
    <hyperlink ref="GQ21" location="_Toc131024341" display="4." xr:uid="{00000000-0004-0000-0500-0000A0000000}"/>
    <hyperlink ref="GR21" location="_Toc131024341" display="Description des ouvrages" xr:uid="{00000000-0004-0000-0500-0000A1000000}"/>
    <hyperlink ref="GS21" location="_Toc131024341" display="4." xr:uid="{00000000-0004-0000-0500-0000A2000000}"/>
    <hyperlink ref="GT21" location="_Toc131024341" display="Description des ouvrages" xr:uid="{00000000-0004-0000-0500-0000A3000000}"/>
    <hyperlink ref="GU21" location="_Toc131024341" display="4." xr:uid="{00000000-0004-0000-0500-0000A4000000}"/>
    <hyperlink ref="GV21" location="_Toc131024341" display="Description des ouvrages" xr:uid="{00000000-0004-0000-0500-0000A5000000}"/>
    <hyperlink ref="GW21" location="_Toc131024341" display="4." xr:uid="{00000000-0004-0000-0500-0000A6000000}"/>
    <hyperlink ref="GX21" location="_Toc131024341" display="Description des ouvrages" xr:uid="{00000000-0004-0000-0500-0000A7000000}"/>
    <hyperlink ref="GY21" location="_Toc131024341" display="4." xr:uid="{00000000-0004-0000-0500-0000A8000000}"/>
    <hyperlink ref="GZ21" location="_Toc131024341" display="Description des ouvrages" xr:uid="{00000000-0004-0000-0500-0000A9000000}"/>
    <hyperlink ref="HA21" location="_Toc131024341" display="4." xr:uid="{00000000-0004-0000-0500-0000AA000000}"/>
    <hyperlink ref="HB21" location="_Toc131024341" display="Description des ouvrages" xr:uid="{00000000-0004-0000-0500-0000AB000000}"/>
    <hyperlink ref="HC21" location="_Toc131024341" display="4." xr:uid="{00000000-0004-0000-0500-0000AC000000}"/>
    <hyperlink ref="HD21" location="_Toc131024341" display="Description des ouvrages" xr:uid="{00000000-0004-0000-0500-0000AD000000}"/>
    <hyperlink ref="HE21" location="_Toc131024341" display="4." xr:uid="{00000000-0004-0000-0500-0000AE000000}"/>
    <hyperlink ref="HF21" location="_Toc131024341" display="Description des ouvrages" xr:uid="{00000000-0004-0000-0500-0000AF000000}"/>
    <hyperlink ref="HG21" location="_Toc131024341" display="4." xr:uid="{00000000-0004-0000-0500-0000B0000000}"/>
    <hyperlink ref="HH21" location="_Toc131024341" display="Description des ouvrages" xr:uid="{00000000-0004-0000-0500-0000B1000000}"/>
    <hyperlink ref="HI21" location="_Toc131024341" display="4." xr:uid="{00000000-0004-0000-0500-0000B2000000}"/>
    <hyperlink ref="HJ21" location="_Toc131024341" display="Description des ouvrages" xr:uid="{00000000-0004-0000-0500-0000B3000000}"/>
    <hyperlink ref="HK21" location="_Toc131024341" display="4." xr:uid="{00000000-0004-0000-0500-0000B4000000}"/>
    <hyperlink ref="HL21" location="_Toc131024341" display="Description des ouvrages" xr:uid="{00000000-0004-0000-0500-0000B5000000}"/>
    <hyperlink ref="HM21" location="_Toc131024341" display="4." xr:uid="{00000000-0004-0000-0500-0000B6000000}"/>
    <hyperlink ref="HN21" location="_Toc131024341" display="Description des ouvrages" xr:uid="{00000000-0004-0000-0500-0000B7000000}"/>
    <hyperlink ref="HO21" location="_Toc131024341" display="4." xr:uid="{00000000-0004-0000-0500-0000B8000000}"/>
    <hyperlink ref="HP21" location="_Toc131024341" display="Description des ouvrages" xr:uid="{00000000-0004-0000-0500-0000B9000000}"/>
    <hyperlink ref="HQ21" location="_Toc131024341" display="4." xr:uid="{00000000-0004-0000-0500-0000BA000000}"/>
    <hyperlink ref="HR21" location="_Toc131024341" display="Description des ouvrages" xr:uid="{00000000-0004-0000-0500-0000BB000000}"/>
    <hyperlink ref="HS21" location="_Toc131024341" display="4." xr:uid="{00000000-0004-0000-0500-0000BC000000}"/>
    <hyperlink ref="HT21" location="_Toc131024341" display="Description des ouvrages" xr:uid="{00000000-0004-0000-0500-0000BD000000}"/>
    <hyperlink ref="HU21" location="_Toc131024341" display="4." xr:uid="{00000000-0004-0000-0500-0000BE000000}"/>
    <hyperlink ref="HV21" location="_Toc131024341" display="Description des ouvrages" xr:uid="{00000000-0004-0000-0500-0000BF000000}"/>
    <hyperlink ref="HW21" location="_Toc131024341" display="4." xr:uid="{00000000-0004-0000-0500-0000C0000000}"/>
    <hyperlink ref="HX21" location="_Toc131024341" display="Description des ouvrages" xr:uid="{00000000-0004-0000-0500-0000C1000000}"/>
    <hyperlink ref="HY21" location="_Toc131024341" display="4." xr:uid="{00000000-0004-0000-0500-0000C2000000}"/>
    <hyperlink ref="HZ21" location="_Toc131024341" display="Description des ouvrages" xr:uid="{00000000-0004-0000-0500-0000C3000000}"/>
    <hyperlink ref="IA21" location="_Toc131024341" display="4." xr:uid="{00000000-0004-0000-0500-0000C4000000}"/>
    <hyperlink ref="IB21" location="_Toc131024341" display="Description des ouvrages" xr:uid="{00000000-0004-0000-0500-0000C5000000}"/>
    <hyperlink ref="IC21" location="_Toc131024341" display="4." xr:uid="{00000000-0004-0000-0500-0000C6000000}"/>
    <hyperlink ref="ID21" location="_Toc131024341" display="Description des ouvrages" xr:uid="{00000000-0004-0000-0500-0000C7000000}"/>
    <hyperlink ref="IE21" location="_Toc131024341" display="4." xr:uid="{00000000-0004-0000-0500-0000C8000000}"/>
    <hyperlink ref="IF21" location="_Toc131024341" display="Description des ouvrages" xr:uid="{00000000-0004-0000-0500-0000C9000000}"/>
    <hyperlink ref="IG21" location="_Toc131024341" display="4." xr:uid="{00000000-0004-0000-0500-0000CA000000}"/>
    <hyperlink ref="IH21" location="_Toc131024341" display="Description des ouvrages" xr:uid="{00000000-0004-0000-0500-0000CB000000}"/>
    <hyperlink ref="II21" location="_Toc131024341" display="4." xr:uid="{00000000-0004-0000-0500-0000CC000000}"/>
    <hyperlink ref="IJ21" location="_Toc131024341" display="Description des ouvrages" xr:uid="{00000000-0004-0000-0500-0000CD000000}"/>
    <hyperlink ref="IK21" location="_Toc131024341" display="4." xr:uid="{00000000-0004-0000-0500-0000CE000000}"/>
    <hyperlink ref="IL21" location="_Toc131024341" display="Description des ouvrages" xr:uid="{00000000-0004-0000-0500-0000CF000000}"/>
    <hyperlink ref="IM21" location="_Toc131024341" display="4." xr:uid="{00000000-0004-0000-0500-0000D0000000}"/>
    <hyperlink ref="IN21" location="_Toc131024341" display="Description des ouvrages" xr:uid="{00000000-0004-0000-0500-0000D1000000}"/>
    <hyperlink ref="IO21" location="_Toc131024341" display="4." xr:uid="{00000000-0004-0000-0500-0000D2000000}"/>
    <hyperlink ref="IP21" location="_Toc131024341" display="Description des ouvrages" xr:uid="{00000000-0004-0000-0500-0000D3000000}"/>
    <hyperlink ref="IQ21" location="_Toc131024341" display="4." xr:uid="{00000000-0004-0000-0500-0000D4000000}"/>
    <hyperlink ref="IR21" location="_Toc131024341" display="Description des ouvrages" xr:uid="{00000000-0004-0000-0500-0000D5000000}"/>
    <hyperlink ref="IS21" location="_Toc131024341" display="4." xr:uid="{00000000-0004-0000-0500-0000D6000000}"/>
    <hyperlink ref="IT21" location="_Toc131024341" display="Description des ouvrages" xr:uid="{00000000-0004-0000-0500-0000D7000000}"/>
    <hyperlink ref="IU21" location="_Toc131024341" display="4." xr:uid="{00000000-0004-0000-0500-0000D8000000}"/>
    <hyperlink ref="IV21" location="_Toc131024341" display="Description des ouvrages" xr:uid="{00000000-0004-0000-0500-0000D9000000}"/>
    <hyperlink ref="IW21" location="_Toc131024341" display="4." xr:uid="{00000000-0004-0000-0500-0000DA000000}"/>
    <hyperlink ref="IX21" location="_Toc131024341" display="Description des ouvrages" xr:uid="{00000000-0004-0000-0500-0000DB000000}"/>
    <hyperlink ref="IY21" location="_Toc131024341" display="4." xr:uid="{00000000-0004-0000-0500-0000DC000000}"/>
    <hyperlink ref="IZ21" location="_Toc131024341" display="Description des ouvrages" xr:uid="{00000000-0004-0000-0500-0000DD000000}"/>
    <hyperlink ref="JA21" location="_Toc131024341" display="4." xr:uid="{00000000-0004-0000-0500-0000DE000000}"/>
    <hyperlink ref="JB21" location="_Toc131024341" display="Description des ouvrages" xr:uid="{00000000-0004-0000-0500-0000DF000000}"/>
    <hyperlink ref="JC21" location="_Toc131024341" display="4." xr:uid="{00000000-0004-0000-0500-0000E0000000}"/>
    <hyperlink ref="JD21" location="_Toc131024341" display="Description des ouvrages" xr:uid="{00000000-0004-0000-0500-0000E1000000}"/>
    <hyperlink ref="JE21" location="_Toc131024341" display="4." xr:uid="{00000000-0004-0000-0500-0000E2000000}"/>
    <hyperlink ref="JF21" location="_Toc131024341" display="Description des ouvrages" xr:uid="{00000000-0004-0000-0500-0000E3000000}"/>
    <hyperlink ref="JG21" location="_Toc131024341" display="4." xr:uid="{00000000-0004-0000-0500-0000E4000000}"/>
    <hyperlink ref="JH21" location="_Toc131024341" display="Description des ouvrages" xr:uid="{00000000-0004-0000-0500-0000E5000000}"/>
    <hyperlink ref="JI21" location="_Toc131024341" display="4." xr:uid="{00000000-0004-0000-0500-0000E6000000}"/>
    <hyperlink ref="JJ21" location="_Toc131024341" display="Description des ouvrages" xr:uid="{00000000-0004-0000-0500-0000E7000000}"/>
    <hyperlink ref="JK21" location="_Toc131024341" display="4." xr:uid="{00000000-0004-0000-0500-0000E8000000}"/>
    <hyperlink ref="JL21" location="_Toc131024341" display="Description des ouvrages" xr:uid="{00000000-0004-0000-0500-0000E9000000}"/>
    <hyperlink ref="JM21" location="_Toc131024341" display="4." xr:uid="{00000000-0004-0000-0500-0000EA000000}"/>
    <hyperlink ref="JN21" location="_Toc131024341" display="Description des ouvrages" xr:uid="{00000000-0004-0000-0500-0000EB000000}"/>
    <hyperlink ref="JO21" location="_Toc131024341" display="4." xr:uid="{00000000-0004-0000-0500-0000EC000000}"/>
    <hyperlink ref="JP21" location="_Toc131024341" display="Description des ouvrages" xr:uid="{00000000-0004-0000-0500-0000ED000000}"/>
    <hyperlink ref="JQ21" location="_Toc131024341" display="4." xr:uid="{00000000-0004-0000-0500-0000EE000000}"/>
    <hyperlink ref="JR21" location="_Toc131024341" display="Description des ouvrages" xr:uid="{00000000-0004-0000-0500-0000EF000000}"/>
    <hyperlink ref="JS21" location="_Toc131024341" display="4." xr:uid="{00000000-0004-0000-0500-0000F0000000}"/>
    <hyperlink ref="JT21" location="_Toc131024341" display="Description des ouvrages" xr:uid="{00000000-0004-0000-0500-0000F1000000}"/>
    <hyperlink ref="JU21" location="_Toc131024341" display="4." xr:uid="{00000000-0004-0000-0500-0000F2000000}"/>
    <hyperlink ref="JV21" location="_Toc131024341" display="Description des ouvrages" xr:uid="{00000000-0004-0000-0500-0000F3000000}"/>
    <hyperlink ref="JW21" location="_Toc131024341" display="4." xr:uid="{00000000-0004-0000-0500-0000F4000000}"/>
    <hyperlink ref="JX21" location="_Toc131024341" display="Description des ouvrages" xr:uid="{00000000-0004-0000-0500-0000F5000000}"/>
    <hyperlink ref="JY21" location="_Toc131024341" display="4." xr:uid="{00000000-0004-0000-0500-0000F6000000}"/>
    <hyperlink ref="JZ21" location="_Toc131024341" display="Description des ouvrages" xr:uid="{00000000-0004-0000-0500-0000F7000000}"/>
    <hyperlink ref="KA21" location="_Toc131024341" display="4." xr:uid="{00000000-0004-0000-0500-0000F8000000}"/>
    <hyperlink ref="KB21" location="_Toc131024341" display="Description des ouvrages" xr:uid="{00000000-0004-0000-0500-0000F9000000}"/>
    <hyperlink ref="KC21" location="_Toc131024341" display="4." xr:uid="{00000000-0004-0000-0500-0000FA000000}"/>
    <hyperlink ref="KD21" location="_Toc131024341" display="Description des ouvrages" xr:uid="{00000000-0004-0000-0500-0000FB000000}"/>
    <hyperlink ref="KE21" location="_Toc131024341" display="4." xr:uid="{00000000-0004-0000-0500-0000FC000000}"/>
    <hyperlink ref="KF21" location="_Toc131024341" display="Description des ouvrages" xr:uid="{00000000-0004-0000-0500-0000FD000000}"/>
    <hyperlink ref="KG21" location="_Toc131024341" display="4." xr:uid="{00000000-0004-0000-0500-0000FE000000}"/>
    <hyperlink ref="KH21" location="_Toc131024341" display="Description des ouvrages" xr:uid="{00000000-0004-0000-0500-0000FF000000}"/>
    <hyperlink ref="KI21" location="_Toc131024341" display="4." xr:uid="{00000000-0004-0000-0500-000000010000}"/>
    <hyperlink ref="KJ21" location="_Toc131024341" display="Description des ouvrages" xr:uid="{00000000-0004-0000-0500-000001010000}"/>
    <hyperlink ref="KK21" location="_Toc131024341" display="4." xr:uid="{00000000-0004-0000-0500-000002010000}"/>
    <hyperlink ref="KL21" location="_Toc131024341" display="Description des ouvrages" xr:uid="{00000000-0004-0000-0500-000003010000}"/>
    <hyperlink ref="KM21" location="_Toc131024341" display="4." xr:uid="{00000000-0004-0000-0500-000004010000}"/>
    <hyperlink ref="KN21" location="_Toc131024341" display="Description des ouvrages" xr:uid="{00000000-0004-0000-0500-000005010000}"/>
    <hyperlink ref="KO21" location="_Toc131024341" display="4." xr:uid="{00000000-0004-0000-0500-000006010000}"/>
    <hyperlink ref="KP21" location="_Toc131024341" display="Description des ouvrages" xr:uid="{00000000-0004-0000-0500-000007010000}"/>
    <hyperlink ref="KQ21" location="_Toc131024341" display="4." xr:uid="{00000000-0004-0000-0500-000008010000}"/>
    <hyperlink ref="KR21" location="_Toc131024341" display="Description des ouvrages" xr:uid="{00000000-0004-0000-0500-000009010000}"/>
    <hyperlink ref="KS21" location="_Toc131024341" display="4." xr:uid="{00000000-0004-0000-0500-00000A010000}"/>
    <hyperlink ref="KT21" location="_Toc131024341" display="Description des ouvrages" xr:uid="{00000000-0004-0000-0500-00000B010000}"/>
    <hyperlink ref="KU21" location="_Toc131024341" display="4." xr:uid="{00000000-0004-0000-0500-00000C010000}"/>
    <hyperlink ref="KV21" location="_Toc131024341" display="Description des ouvrages" xr:uid="{00000000-0004-0000-0500-00000D010000}"/>
    <hyperlink ref="KW21" location="_Toc131024341" display="4." xr:uid="{00000000-0004-0000-0500-00000E010000}"/>
    <hyperlink ref="KX21" location="_Toc131024341" display="Description des ouvrages" xr:uid="{00000000-0004-0000-0500-00000F010000}"/>
    <hyperlink ref="KY21" location="_Toc131024341" display="4." xr:uid="{00000000-0004-0000-0500-000010010000}"/>
    <hyperlink ref="KZ21" location="_Toc131024341" display="Description des ouvrages" xr:uid="{00000000-0004-0000-0500-000011010000}"/>
    <hyperlink ref="LA21" location="_Toc131024341" display="4." xr:uid="{00000000-0004-0000-0500-000012010000}"/>
    <hyperlink ref="LB21" location="_Toc131024341" display="Description des ouvrages" xr:uid="{00000000-0004-0000-0500-000013010000}"/>
    <hyperlink ref="LC21" location="_Toc131024341" display="4." xr:uid="{00000000-0004-0000-0500-000014010000}"/>
    <hyperlink ref="LD21" location="_Toc131024341" display="Description des ouvrages" xr:uid="{00000000-0004-0000-0500-000015010000}"/>
    <hyperlink ref="LE21" location="_Toc131024341" display="4." xr:uid="{00000000-0004-0000-0500-000016010000}"/>
    <hyperlink ref="LF21" location="_Toc131024341" display="Description des ouvrages" xr:uid="{00000000-0004-0000-0500-000017010000}"/>
    <hyperlink ref="LG21" location="_Toc131024341" display="4." xr:uid="{00000000-0004-0000-0500-000018010000}"/>
    <hyperlink ref="LH21" location="_Toc131024341" display="Description des ouvrages" xr:uid="{00000000-0004-0000-0500-000019010000}"/>
    <hyperlink ref="LI21" location="_Toc131024341" display="4." xr:uid="{00000000-0004-0000-0500-00001A010000}"/>
    <hyperlink ref="LJ21" location="_Toc131024341" display="Description des ouvrages" xr:uid="{00000000-0004-0000-0500-00001B010000}"/>
    <hyperlink ref="LK21" location="_Toc131024341" display="4." xr:uid="{00000000-0004-0000-0500-00001C010000}"/>
    <hyperlink ref="LL21" location="_Toc131024341" display="Description des ouvrages" xr:uid="{00000000-0004-0000-0500-00001D010000}"/>
    <hyperlink ref="LM21" location="_Toc131024341" display="4." xr:uid="{00000000-0004-0000-0500-00001E010000}"/>
    <hyperlink ref="LN21" location="_Toc131024341" display="Description des ouvrages" xr:uid="{00000000-0004-0000-0500-00001F010000}"/>
    <hyperlink ref="LO21" location="_Toc131024341" display="4." xr:uid="{00000000-0004-0000-0500-000020010000}"/>
    <hyperlink ref="LP21" location="_Toc131024341" display="Description des ouvrages" xr:uid="{00000000-0004-0000-0500-000021010000}"/>
    <hyperlink ref="LQ21" location="_Toc131024341" display="4." xr:uid="{00000000-0004-0000-0500-000022010000}"/>
    <hyperlink ref="LR21" location="_Toc131024341" display="Description des ouvrages" xr:uid="{00000000-0004-0000-0500-000023010000}"/>
    <hyperlink ref="LS21" location="_Toc131024341" display="4." xr:uid="{00000000-0004-0000-0500-000024010000}"/>
    <hyperlink ref="LT21" location="_Toc131024341" display="Description des ouvrages" xr:uid="{00000000-0004-0000-0500-000025010000}"/>
    <hyperlink ref="LU21" location="_Toc131024341" display="4." xr:uid="{00000000-0004-0000-0500-000026010000}"/>
    <hyperlink ref="LV21" location="_Toc131024341" display="Description des ouvrages" xr:uid="{00000000-0004-0000-0500-000027010000}"/>
    <hyperlink ref="LW21" location="_Toc131024341" display="4." xr:uid="{00000000-0004-0000-0500-000028010000}"/>
    <hyperlink ref="LX21" location="_Toc131024341" display="Description des ouvrages" xr:uid="{00000000-0004-0000-0500-000029010000}"/>
    <hyperlink ref="LY21" location="_Toc131024341" display="4." xr:uid="{00000000-0004-0000-0500-00002A010000}"/>
    <hyperlink ref="LZ21" location="_Toc131024341" display="Description des ouvrages" xr:uid="{00000000-0004-0000-0500-00002B010000}"/>
    <hyperlink ref="MA21" location="_Toc131024341" display="4." xr:uid="{00000000-0004-0000-0500-00002C010000}"/>
    <hyperlink ref="MB21" location="_Toc131024341" display="Description des ouvrages" xr:uid="{00000000-0004-0000-0500-00002D010000}"/>
    <hyperlink ref="MC21" location="_Toc131024341" display="4." xr:uid="{00000000-0004-0000-0500-00002E010000}"/>
    <hyperlink ref="MD21" location="_Toc131024341" display="Description des ouvrages" xr:uid="{00000000-0004-0000-0500-00002F010000}"/>
    <hyperlink ref="ME21" location="_Toc131024341" display="4." xr:uid="{00000000-0004-0000-0500-000030010000}"/>
    <hyperlink ref="MF21" location="_Toc131024341" display="Description des ouvrages" xr:uid="{00000000-0004-0000-0500-000031010000}"/>
    <hyperlink ref="MG21" location="_Toc131024341" display="4." xr:uid="{00000000-0004-0000-0500-000032010000}"/>
    <hyperlink ref="MH21" location="_Toc131024341" display="Description des ouvrages" xr:uid="{00000000-0004-0000-0500-000033010000}"/>
    <hyperlink ref="MI21" location="_Toc131024341" display="4." xr:uid="{00000000-0004-0000-0500-000034010000}"/>
    <hyperlink ref="MJ21" location="_Toc131024341" display="Description des ouvrages" xr:uid="{00000000-0004-0000-0500-000035010000}"/>
    <hyperlink ref="MK21" location="_Toc131024341" display="4." xr:uid="{00000000-0004-0000-0500-000036010000}"/>
    <hyperlink ref="ML21" location="_Toc131024341" display="Description des ouvrages" xr:uid="{00000000-0004-0000-0500-000037010000}"/>
    <hyperlink ref="MM21" location="_Toc131024341" display="4." xr:uid="{00000000-0004-0000-0500-000038010000}"/>
    <hyperlink ref="MN21" location="_Toc131024341" display="Description des ouvrages" xr:uid="{00000000-0004-0000-0500-000039010000}"/>
    <hyperlink ref="MO21" location="_Toc131024341" display="4." xr:uid="{00000000-0004-0000-0500-00003A010000}"/>
    <hyperlink ref="MP21" location="_Toc131024341" display="Description des ouvrages" xr:uid="{00000000-0004-0000-0500-00003B010000}"/>
    <hyperlink ref="MQ21" location="_Toc131024341" display="4." xr:uid="{00000000-0004-0000-0500-00003C010000}"/>
    <hyperlink ref="MR21" location="_Toc131024341" display="Description des ouvrages" xr:uid="{00000000-0004-0000-0500-00003D010000}"/>
    <hyperlink ref="MS21" location="_Toc131024341" display="4." xr:uid="{00000000-0004-0000-0500-00003E010000}"/>
    <hyperlink ref="MT21" location="_Toc131024341" display="Description des ouvrages" xr:uid="{00000000-0004-0000-0500-00003F010000}"/>
    <hyperlink ref="MU21" location="_Toc131024341" display="4." xr:uid="{00000000-0004-0000-0500-000040010000}"/>
    <hyperlink ref="MV21" location="_Toc131024341" display="Description des ouvrages" xr:uid="{00000000-0004-0000-0500-000041010000}"/>
    <hyperlink ref="MW21" location="_Toc131024341" display="4." xr:uid="{00000000-0004-0000-0500-000042010000}"/>
    <hyperlink ref="MX21" location="_Toc131024341" display="Description des ouvrages" xr:uid="{00000000-0004-0000-0500-000043010000}"/>
    <hyperlink ref="MY21" location="_Toc131024341" display="4." xr:uid="{00000000-0004-0000-0500-000044010000}"/>
    <hyperlink ref="MZ21" location="_Toc131024341" display="Description des ouvrages" xr:uid="{00000000-0004-0000-0500-000045010000}"/>
    <hyperlink ref="NA21" location="_Toc131024341" display="4." xr:uid="{00000000-0004-0000-0500-000046010000}"/>
    <hyperlink ref="NB21" location="_Toc131024341" display="Description des ouvrages" xr:uid="{00000000-0004-0000-0500-000047010000}"/>
    <hyperlink ref="NC21" location="_Toc131024341" display="4." xr:uid="{00000000-0004-0000-0500-000048010000}"/>
    <hyperlink ref="ND21" location="_Toc131024341" display="Description des ouvrages" xr:uid="{00000000-0004-0000-0500-000049010000}"/>
    <hyperlink ref="NE21" location="_Toc131024341" display="4." xr:uid="{00000000-0004-0000-0500-00004A010000}"/>
    <hyperlink ref="NF21" location="_Toc131024341" display="Description des ouvrages" xr:uid="{00000000-0004-0000-0500-00004B010000}"/>
    <hyperlink ref="NG21" location="_Toc131024341" display="4." xr:uid="{00000000-0004-0000-0500-00004C010000}"/>
    <hyperlink ref="NH21" location="_Toc131024341" display="Description des ouvrages" xr:uid="{00000000-0004-0000-0500-00004D010000}"/>
    <hyperlink ref="NI21" location="_Toc131024341" display="4." xr:uid="{00000000-0004-0000-0500-00004E010000}"/>
    <hyperlink ref="NJ21" location="_Toc131024341" display="Description des ouvrages" xr:uid="{00000000-0004-0000-0500-00004F010000}"/>
    <hyperlink ref="NK21" location="_Toc131024341" display="4." xr:uid="{00000000-0004-0000-0500-000050010000}"/>
    <hyperlink ref="NL21" location="_Toc131024341" display="Description des ouvrages" xr:uid="{00000000-0004-0000-0500-000051010000}"/>
    <hyperlink ref="NM21" location="_Toc131024341" display="4." xr:uid="{00000000-0004-0000-0500-000052010000}"/>
    <hyperlink ref="NN21" location="_Toc131024341" display="Description des ouvrages" xr:uid="{00000000-0004-0000-0500-000053010000}"/>
    <hyperlink ref="NO21" location="_Toc131024341" display="4." xr:uid="{00000000-0004-0000-0500-000054010000}"/>
    <hyperlink ref="NP21" location="_Toc131024341" display="Description des ouvrages" xr:uid="{00000000-0004-0000-0500-000055010000}"/>
    <hyperlink ref="NQ21" location="_Toc131024341" display="4." xr:uid="{00000000-0004-0000-0500-000056010000}"/>
    <hyperlink ref="NR21" location="_Toc131024341" display="Description des ouvrages" xr:uid="{00000000-0004-0000-0500-000057010000}"/>
    <hyperlink ref="NS21" location="_Toc131024341" display="4." xr:uid="{00000000-0004-0000-0500-000058010000}"/>
    <hyperlink ref="NT21" location="_Toc131024341" display="Description des ouvrages" xr:uid="{00000000-0004-0000-0500-000059010000}"/>
    <hyperlink ref="NU21" location="_Toc131024341" display="4." xr:uid="{00000000-0004-0000-0500-00005A010000}"/>
    <hyperlink ref="NV21" location="_Toc131024341" display="Description des ouvrages" xr:uid="{00000000-0004-0000-0500-00005B010000}"/>
    <hyperlink ref="NW21" location="_Toc131024341" display="4." xr:uid="{00000000-0004-0000-0500-00005C010000}"/>
    <hyperlink ref="NX21" location="_Toc131024341" display="Description des ouvrages" xr:uid="{00000000-0004-0000-0500-00005D010000}"/>
    <hyperlink ref="NY21" location="_Toc131024341" display="4." xr:uid="{00000000-0004-0000-0500-00005E010000}"/>
    <hyperlink ref="NZ21" location="_Toc131024341" display="Description des ouvrages" xr:uid="{00000000-0004-0000-0500-00005F010000}"/>
    <hyperlink ref="OA21" location="_Toc131024341" display="4." xr:uid="{00000000-0004-0000-0500-000060010000}"/>
    <hyperlink ref="OB21" location="_Toc131024341" display="Description des ouvrages" xr:uid="{00000000-0004-0000-0500-000061010000}"/>
    <hyperlink ref="OC21" location="_Toc131024341" display="4." xr:uid="{00000000-0004-0000-0500-000062010000}"/>
    <hyperlink ref="OD21" location="_Toc131024341" display="Description des ouvrages" xr:uid="{00000000-0004-0000-0500-000063010000}"/>
    <hyperlink ref="OE21" location="_Toc131024341" display="4." xr:uid="{00000000-0004-0000-0500-000064010000}"/>
    <hyperlink ref="OF21" location="_Toc131024341" display="Description des ouvrages" xr:uid="{00000000-0004-0000-0500-000065010000}"/>
    <hyperlink ref="OG21" location="_Toc131024341" display="4." xr:uid="{00000000-0004-0000-0500-000066010000}"/>
    <hyperlink ref="OH21" location="_Toc131024341" display="Description des ouvrages" xr:uid="{00000000-0004-0000-0500-000067010000}"/>
    <hyperlink ref="OI21" location="_Toc131024341" display="4." xr:uid="{00000000-0004-0000-0500-000068010000}"/>
    <hyperlink ref="OJ21" location="_Toc131024341" display="Description des ouvrages" xr:uid="{00000000-0004-0000-0500-000069010000}"/>
    <hyperlink ref="OK21" location="_Toc131024341" display="4." xr:uid="{00000000-0004-0000-0500-00006A010000}"/>
    <hyperlink ref="OL21" location="_Toc131024341" display="Description des ouvrages" xr:uid="{00000000-0004-0000-0500-00006B010000}"/>
    <hyperlink ref="OM21" location="_Toc131024341" display="4." xr:uid="{00000000-0004-0000-0500-00006C010000}"/>
    <hyperlink ref="ON21" location="_Toc131024341" display="Description des ouvrages" xr:uid="{00000000-0004-0000-0500-00006D010000}"/>
    <hyperlink ref="OO21" location="_Toc131024341" display="4." xr:uid="{00000000-0004-0000-0500-00006E010000}"/>
    <hyperlink ref="OP21" location="_Toc131024341" display="Description des ouvrages" xr:uid="{00000000-0004-0000-0500-00006F010000}"/>
    <hyperlink ref="OQ21" location="_Toc131024341" display="4." xr:uid="{00000000-0004-0000-0500-000070010000}"/>
    <hyperlink ref="OR21" location="_Toc131024341" display="Description des ouvrages" xr:uid="{00000000-0004-0000-0500-000071010000}"/>
    <hyperlink ref="OS21" location="_Toc131024341" display="4." xr:uid="{00000000-0004-0000-0500-000072010000}"/>
    <hyperlink ref="OT21" location="_Toc131024341" display="Description des ouvrages" xr:uid="{00000000-0004-0000-0500-000073010000}"/>
    <hyperlink ref="OU21" location="_Toc131024341" display="4." xr:uid="{00000000-0004-0000-0500-000074010000}"/>
    <hyperlink ref="OV21" location="_Toc131024341" display="Description des ouvrages" xr:uid="{00000000-0004-0000-0500-000075010000}"/>
    <hyperlink ref="OW21" location="_Toc131024341" display="4." xr:uid="{00000000-0004-0000-0500-000076010000}"/>
    <hyperlink ref="OX21" location="_Toc131024341" display="Description des ouvrages" xr:uid="{00000000-0004-0000-0500-000077010000}"/>
    <hyperlink ref="OY21" location="_Toc131024341" display="4." xr:uid="{00000000-0004-0000-0500-000078010000}"/>
    <hyperlink ref="OZ21" location="_Toc131024341" display="Description des ouvrages" xr:uid="{00000000-0004-0000-0500-000079010000}"/>
    <hyperlink ref="PA21" location="_Toc131024341" display="4." xr:uid="{00000000-0004-0000-0500-00007A010000}"/>
    <hyperlink ref="PB21" location="_Toc131024341" display="Description des ouvrages" xr:uid="{00000000-0004-0000-0500-00007B010000}"/>
    <hyperlink ref="PC21" location="_Toc131024341" display="4." xr:uid="{00000000-0004-0000-0500-00007C010000}"/>
    <hyperlink ref="PD21" location="_Toc131024341" display="Description des ouvrages" xr:uid="{00000000-0004-0000-0500-00007D010000}"/>
    <hyperlink ref="PE21" location="_Toc131024341" display="4." xr:uid="{00000000-0004-0000-0500-00007E010000}"/>
    <hyperlink ref="PF21" location="_Toc131024341" display="Description des ouvrages" xr:uid="{00000000-0004-0000-0500-00007F010000}"/>
    <hyperlink ref="PG21" location="_Toc131024341" display="4." xr:uid="{00000000-0004-0000-0500-000080010000}"/>
    <hyperlink ref="PH21" location="_Toc131024341" display="Description des ouvrages" xr:uid="{00000000-0004-0000-0500-000081010000}"/>
    <hyperlink ref="PI21" location="_Toc131024341" display="4." xr:uid="{00000000-0004-0000-0500-000082010000}"/>
    <hyperlink ref="PJ21" location="_Toc131024341" display="Description des ouvrages" xr:uid="{00000000-0004-0000-0500-000083010000}"/>
    <hyperlink ref="PK21" location="_Toc131024341" display="4." xr:uid="{00000000-0004-0000-0500-000084010000}"/>
    <hyperlink ref="PL21" location="_Toc131024341" display="Description des ouvrages" xr:uid="{00000000-0004-0000-0500-000085010000}"/>
    <hyperlink ref="PM21" location="_Toc131024341" display="4." xr:uid="{00000000-0004-0000-0500-000086010000}"/>
    <hyperlink ref="PN21" location="_Toc131024341" display="Description des ouvrages" xr:uid="{00000000-0004-0000-0500-000087010000}"/>
    <hyperlink ref="PO21" location="_Toc131024341" display="4." xr:uid="{00000000-0004-0000-0500-000088010000}"/>
    <hyperlink ref="PP21" location="_Toc131024341" display="Description des ouvrages" xr:uid="{00000000-0004-0000-0500-000089010000}"/>
    <hyperlink ref="PQ21" location="_Toc131024341" display="4." xr:uid="{00000000-0004-0000-0500-00008A010000}"/>
    <hyperlink ref="PR21" location="_Toc131024341" display="Description des ouvrages" xr:uid="{00000000-0004-0000-0500-00008B010000}"/>
    <hyperlink ref="PS21" location="_Toc131024341" display="4." xr:uid="{00000000-0004-0000-0500-00008C010000}"/>
    <hyperlink ref="PT21" location="_Toc131024341" display="Description des ouvrages" xr:uid="{00000000-0004-0000-0500-00008D010000}"/>
    <hyperlink ref="PU21" location="_Toc131024341" display="4." xr:uid="{00000000-0004-0000-0500-00008E010000}"/>
    <hyperlink ref="PV21" location="_Toc131024341" display="Description des ouvrages" xr:uid="{00000000-0004-0000-0500-00008F010000}"/>
    <hyperlink ref="PW21" location="_Toc131024341" display="4." xr:uid="{00000000-0004-0000-0500-000090010000}"/>
    <hyperlink ref="PX21" location="_Toc131024341" display="Description des ouvrages" xr:uid="{00000000-0004-0000-0500-000091010000}"/>
    <hyperlink ref="PY21" location="_Toc131024341" display="4." xr:uid="{00000000-0004-0000-0500-000092010000}"/>
    <hyperlink ref="PZ21" location="_Toc131024341" display="Description des ouvrages" xr:uid="{00000000-0004-0000-0500-000093010000}"/>
    <hyperlink ref="QA21" location="_Toc131024341" display="4." xr:uid="{00000000-0004-0000-0500-000094010000}"/>
    <hyperlink ref="QB21" location="_Toc131024341" display="Description des ouvrages" xr:uid="{00000000-0004-0000-0500-000095010000}"/>
    <hyperlink ref="QC21" location="_Toc131024341" display="4." xr:uid="{00000000-0004-0000-0500-000096010000}"/>
    <hyperlink ref="QD21" location="_Toc131024341" display="Description des ouvrages" xr:uid="{00000000-0004-0000-0500-000097010000}"/>
    <hyperlink ref="QE21" location="_Toc131024341" display="4." xr:uid="{00000000-0004-0000-0500-000098010000}"/>
    <hyperlink ref="QF21" location="_Toc131024341" display="Description des ouvrages" xr:uid="{00000000-0004-0000-0500-000099010000}"/>
    <hyperlink ref="QG21" location="_Toc131024341" display="4." xr:uid="{00000000-0004-0000-0500-00009A010000}"/>
    <hyperlink ref="QH21" location="_Toc131024341" display="Description des ouvrages" xr:uid="{00000000-0004-0000-0500-00009B010000}"/>
    <hyperlink ref="QI21" location="_Toc131024341" display="4." xr:uid="{00000000-0004-0000-0500-00009C010000}"/>
    <hyperlink ref="QJ21" location="_Toc131024341" display="Description des ouvrages" xr:uid="{00000000-0004-0000-0500-00009D010000}"/>
    <hyperlink ref="QK21" location="_Toc131024341" display="4." xr:uid="{00000000-0004-0000-0500-00009E010000}"/>
    <hyperlink ref="QL21" location="_Toc131024341" display="Description des ouvrages" xr:uid="{00000000-0004-0000-0500-00009F010000}"/>
    <hyperlink ref="QM21" location="_Toc131024341" display="4." xr:uid="{00000000-0004-0000-0500-0000A0010000}"/>
    <hyperlink ref="QN21" location="_Toc131024341" display="Description des ouvrages" xr:uid="{00000000-0004-0000-0500-0000A1010000}"/>
    <hyperlink ref="QO21" location="_Toc131024341" display="4." xr:uid="{00000000-0004-0000-0500-0000A2010000}"/>
    <hyperlink ref="QP21" location="_Toc131024341" display="Description des ouvrages" xr:uid="{00000000-0004-0000-0500-0000A3010000}"/>
    <hyperlink ref="QQ21" location="_Toc131024341" display="4." xr:uid="{00000000-0004-0000-0500-0000A4010000}"/>
    <hyperlink ref="QR21" location="_Toc131024341" display="Description des ouvrages" xr:uid="{00000000-0004-0000-0500-0000A5010000}"/>
    <hyperlink ref="QS21" location="_Toc131024341" display="4." xr:uid="{00000000-0004-0000-0500-0000A6010000}"/>
    <hyperlink ref="QT21" location="_Toc131024341" display="Description des ouvrages" xr:uid="{00000000-0004-0000-0500-0000A7010000}"/>
    <hyperlink ref="QU21" location="_Toc131024341" display="4." xr:uid="{00000000-0004-0000-0500-0000A8010000}"/>
    <hyperlink ref="QV21" location="_Toc131024341" display="Description des ouvrages" xr:uid="{00000000-0004-0000-0500-0000A9010000}"/>
    <hyperlink ref="QW21" location="_Toc131024341" display="4." xr:uid="{00000000-0004-0000-0500-0000AA010000}"/>
    <hyperlink ref="QX21" location="_Toc131024341" display="Description des ouvrages" xr:uid="{00000000-0004-0000-0500-0000AB010000}"/>
    <hyperlink ref="QY21" location="_Toc131024341" display="4." xr:uid="{00000000-0004-0000-0500-0000AC010000}"/>
    <hyperlink ref="QZ21" location="_Toc131024341" display="Description des ouvrages" xr:uid="{00000000-0004-0000-0500-0000AD010000}"/>
    <hyperlink ref="RA21" location="_Toc131024341" display="4." xr:uid="{00000000-0004-0000-0500-0000AE010000}"/>
    <hyperlink ref="RB21" location="_Toc131024341" display="Description des ouvrages" xr:uid="{00000000-0004-0000-0500-0000AF010000}"/>
    <hyperlink ref="RC21" location="_Toc131024341" display="4." xr:uid="{00000000-0004-0000-0500-0000B0010000}"/>
    <hyperlink ref="RD21" location="_Toc131024341" display="Description des ouvrages" xr:uid="{00000000-0004-0000-0500-0000B1010000}"/>
    <hyperlink ref="RE21" location="_Toc131024341" display="4." xr:uid="{00000000-0004-0000-0500-0000B2010000}"/>
    <hyperlink ref="RF21" location="_Toc131024341" display="Description des ouvrages" xr:uid="{00000000-0004-0000-0500-0000B3010000}"/>
    <hyperlink ref="RG21" location="_Toc131024341" display="4." xr:uid="{00000000-0004-0000-0500-0000B4010000}"/>
    <hyperlink ref="RH21" location="_Toc131024341" display="Description des ouvrages" xr:uid="{00000000-0004-0000-0500-0000B5010000}"/>
    <hyperlink ref="RI21" location="_Toc131024341" display="4." xr:uid="{00000000-0004-0000-0500-0000B6010000}"/>
    <hyperlink ref="RJ21" location="_Toc131024341" display="Description des ouvrages" xr:uid="{00000000-0004-0000-0500-0000B7010000}"/>
    <hyperlink ref="RK21" location="_Toc131024341" display="4." xr:uid="{00000000-0004-0000-0500-0000B8010000}"/>
    <hyperlink ref="RL21" location="_Toc131024341" display="Description des ouvrages" xr:uid="{00000000-0004-0000-0500-0000B9010000}"/>
    <hyperlink ref="RM21" location="_Toc131024341" display="4." xr:uid="{00000000-0004-0000-0500-0000BA010000}"/>
    <hyperlink ref="RN21" location="_Toc131024341" display="Description des ouvrages" xr:uid="{00000000-0004-0000-0500-0000BB010000}"/>
    <hyperlink ref="RO21" location="_Toc131024341" display="4." xr:uid="{00000000-0004-0000-0500-0000BC010000}"/>
    <hyperlink ref="RP21" location="_Toc131024341" display="Description des ouvrages" xr:uid="{00000000-0004-0000-0500-0000BD010000}"/>
    <hyperlink ref="RQ21" location="_Toc131024341" display="4." xr:uid="{00000000-0004-0000-0500-0000BE010000}"/>
    <hyperlink ref="RR21" location="_Toc131024341" display="Description des ouvrages" xr:uid="{00000000-0004-0000-0500-0000BF010000}"/>
    <hyperlink ref="RS21" location="_Toc131024341" display="4." xr:uid="{00000000-0004-0000-0500-0000C0010000}"/>
    <hyperlink ref="RT21" location="_Toc131024341" display="Description des ouvrages" xr:uid="{00000000-0004-0000-0500-0000C1010000}"/>
    <hyperlink ref="RU21" location="_Toc131024341" display="4." xr:uid="{00000000-0004-0000-0500-0000C2010000}"/>
    <hyperlink ref="RV21" location="_Toc131024341" display="Description des ouvrages" xr:uid="{00000000-0004-0000-0500-0000C3010000}"/>
    <hyperlink ref="RW21" location="_Toc131024341" display="4." xr:uid="{00000000-0004-0000-0500-0000C4010000}"/>
    <hyperlink ref="RX21" location="_Toc131024341" display="Description des ouvrages" xr:uid="{00000000-0004-0000-0500-0000C5010000}"/>
    <hyperlink ref="RY21" location="_Toc131024341" display="4." xr:uid="{00000000-0004-0000-0500-0000C6010000}"/>
    <hyperlink ref="RZ21" location="_Toc131024341" display="Description des ouvrages" xr:uid="{00000000-0004-0000-0500-0000C7010000}"/>
    <hyperlink ref="SA21" location="_Toc131024341" display="4." xr:uid="{00000000-0004-0000-0500-0000C8010000}"/>
    <hyperlink ref="SB21" location="_Toc131024341" display="Description des ouvrages" xr:uid="{00000000-0004-0000-0500-0000C9010000}"/>
    <hyperlink ref="SC21" location="_Toc131024341" display="4." xr:uid="{00000000-0004-0000-0500-0000CA010000}"/>
    <hyperlink ref="SD21" location="_Toc131024341" display="Description des ouvrages" xr:uid="{00000000-0004-0000-0500-0000CB010000}"/>
    <hyperlink ref="SE21" location="_Toc131024341" display="4." xr:uid="{00000000-0004-0000-0500-0000CC010000}"/>
    <hyperlink ref="SF21" location="_Toc131024341" display="Description des ouvrages" xr:uid="{00000000-0004-0000-0500-0000CD010000}"/>
    <hyperlink ref="SG21" location="_Toc131024341" display="4." xr:uid="{00000000-0004-0000-0500-0000CE010000}"/>
    <hyperlink ref="SH21" location="_Toc131024341" display="Description des ouvrages" xr:uid="{00000000-0004-0000-0500-0000CF010000}"/>
    <hyperlink ref="SI21" location="_Toc131024341" display="4." xr:uid="{00000000-0004-0000-0500-0000D0010000}"/>
    <hyperlink ref="SJ21" location="_Toc131024341" display="Description des ouvrages" xr:uid="{00000000-0004-0000-0500-0000D1010000}"/>
    <hyperlink ref="SK21" location="_Toc131024341" display="4." xr:uid="{00000000-0004-0000-0500-0000D2010000}"/>
    <hyperlink ref="SL21" location="_Toc131024341" display="Description des ouvrages" xr:uid="{00000000-0004-0000-0500-0000D3010000}"/>
    <hyperlink ref="SM21" location="_Toc131024341" display="4." xr:uid="{00000000-0004-0000-0500-0000D4010000}"/>
    <hyperlink ref="SN21" location="_Toc131024341" display="Description des ouvrages" xr:uid="{00000000-0004-0000-0500-0000D5010000}"/>
    <hyperlink ref="SO21" location="_Toc131024341" display="4." xr:uid="{00000000-0004-0000-0500-0000D6010000}"/>
    <hyperlink ref="SP21" location="_Toc131024341" display="Description des ouvrages" xr:uid="{00000000-0004-0000-0500-0000D7010000}"/>
    <hyperlink ref="SQ21" location="_Toc131024341" display="4." xr:uid="{00000000-0004-0000-0500-0000D8010000}"/>
    <hyperlink ref="SR21" location="_Toc131024341" display="Description des ouvrages" xr:uid="{00000000-0004-0000-0500-0000D9010000}"/>
    <hyperlink ref="SS21" location="_Toc131024341" display="4." xr:uid="{00000000-0004-0000-0500-0000DA010000}"/>
    <hyperlink ref="ST21" location="_Toc131024341" display="Description des ouvrages" xr:uid="{00000000-0004-0000-0500-0000DB010000}"/>
    <hyperlink ref="SU21" location="_Toc131024341" display="4." xr:uid="{00000000-0004-0000-0500-0000DC010000}"/>
    <hyperlink ref="SV21" location="_Toc131024341" display="Description des ouvrages" xr:uid="{00000000-0004-0000-0500-0000DD010000}"/>
    <hyperlink ref="SW21" location="_Toc131024341" display="4." xr:uid="{00000000-0004-0000-0500-0000DE010000}"/>
    <hyperlink ref="SX21" location="_Toc131024341" display="Description des ouvrages" xr:uid="{00000000-0004-0000-0500-0000DF010000}"/>
    <hyperlink ref="SY21" location="_Toc131024341" display="4." xr:uid="{00000000-0004-0000-0500-0000E0010000}"/>
    <hyperlink ref="SZ21" location="_Toc131024341" display="Description des ouvrages" xr:uid="{00000000-0004-0000-0500-0000E1010000}"/>
    <hyperlink ref="TA21" location="_Toc131024341" display="4." xr:uid="{00000000-0004-0000-0500-0000E2010000}"/>
    <hyperlink ref="TB21" location="_Toc131024341" display="Description des ouvrages" xr:uid="{00000000-0004-0000-0500-0000E3010000}"/>
    <hyperlink ref="TC21" location="_Toc131024341" display="4." xr:uid="{00000000-0004-0000-0500-0000E4010000}"/>
    <hyperlink ref="TD21" location="_Toc131024341" display="Description des ouvrages" xr:uid="{00000000-0004-0000-0500-0000E5010000}"/>
    <hyperlink ref="TE21" location="_Toc131024341" display="4." xr:uid="{00000000-0004-0000-0500-0000E6010000}"/>
    <hyperlink ref="TF21" location="_Toc131024341" display="Description des ouvrages" xr:uid="{00000000-0004-0000-0500-0000E7010000}"/>
    <hyperlink ref="TG21" location="_Toc131024341" display="4." xr:uid="{00000000-0004-0000-0500-0000E8010000}"/>
    <hyperlink ref="TH21" location="_Toc131024341" display="Description des ouvrages" xr:uid="{00000000-0004-0000-0500-0000E9010000}"/>
    <hyperlink ref="TI21" location="_Toc131024341" display="4." xr:uid="{00000000-0004-0000-0500-0000EA010000}"/>
    <hyperlink ref="TJ21" location="_Toc131024341" display="Description des ouvrages" xr:uid="{00000000-0004-0000-0500-0000EB010000}"/>
    <hyperlink ref="TK21" location="_Toc131024341" display="4." xr:uid="{00000000-0004-0000-0500-0000EC010000}"/>
    <hyperlink ref="TL21" location="_Toc131024341" display="Description des ouvrages" xr:uid="{00000000-0004-0000-0500-0000ED010000}"/>
    <hyperlink ref="TM21" location="_Toc131024341" display="4." xr:uid="{00000000-0004-0000-0500-0000EE010000}"/>
    <hyperlink ref="TN21" location="_Toc131024341" display="Description des ouvrages" xr:uid="{00000000-0004-0000-0500-0000EF010000}"/>
    <hyperlink ref="TO21" location="_Toc131024341" display="4." xr:uid="{00000000-0004-0000-0500-0000F0010000}"/>
    <hyperlink ref="TP21" location="_Toc131024341" display="Description des ouvrages" xr:uid="{00000000-0004-0000-0500-0000F1010000}"/>
    <hyperlink ref="TQ21" location="_Toc131024341" display="4." xr:uid="{00000000-0004-0000-0500-0000F2010000}"/>
    <hyperlink ref="TR21" location="_Toc131024341" display="Description des ouvrages" xr:uid="{00000000-0004-0000-0500-0000F3010000}"/>
    <hyperlink ref="TS21" location="_Toc131024341" display="4." xr:uid="{00000000-0004-0000-0500-0000F4010000}"/>
    <hyperlink ref="TT21" location="_Toc131024341" display="Description des ouvrages" xr:uid="{00000000-0004-0000-0500-0000F5010000}"/>
    <hyperlink ref="TU21" location="_Toc131024341" display="4." xr:uid="{00000000-0004-0000-0500-0000F6010000}"/>
    <hyperlink ref="TV21" location="_Toc131024341" display="Description des ouvrages" xr:uid="{00000000-0004-0000-0500-0000F7010000}"/>
    <hyperlink ref="TW21" location="_Toc131024341" display="4." xr:uid="{00000000-0004-0000-0500-0000F8010000}"/>
    <hyperlink ref="TX21" location="_Toc131024341" display="Description des ouvrages" xr:uid="{00000000-0004-0000-0500-0000F9010000}"/>
    <hyperlink ref="TY21" location="_Toc131024341" display="4." xr:uid="{00000000-0004-0000-0500-0000FA010000}"/>
    <hyperlink ref="TZ21" location="_Toc131024341" display="Description des ouvrages" xr:uid="{00000000-0004-0000-0500-0000FB010000}"/>
    <hyperlink ref="UA21" location="_Toc131024341" display="4." xr:uid="{00000000-0004-0000-0500-0000FC010000}"/>
    <hyperlink ref="UB21" location="_Toc131024341" display="Description des ouvrages" xr:uid="{00000000-0004-0000-0500-0000FD010000}"/>
    <hyperlink ref="UC21" location="_Toc131024341" display="4." xr:uid="{00000000-0004-0000-0500-0000FE010000}"/>
    <hyperlink ref="UD21" location="_Toc131024341" display="Description des ouvrages" xr:uid="{00000000-0004-0000-0500-0000FF010000}"/>
    <hyperlink ref="UE21" location="_Toc131024341" display="4." xr:uid="{00000000-0004-0000-0500-000000020000}"/>
    <hyperlink ref="UF21" location="_Toc131024341" display="Description des ouvrages" xr:uid="{00000000-0004-0000-0500-000001020000}"/>
    <hyperlink ref="UG21" location="_Toc131024341" display="4." xr:uid="{00000000-0004-0000-0500-000002020000}"/>
    <hyperlink ref="UH21" location="_Toc131024341" display="Description des ouvrages" xr:uid="{00000000-0004-0000-0500-000003020000}"/>
    <hyperlink ref="UI21" location="_Toc131024341" display="4." xr:uid="{00000000-0004-0000-0500-000004020000}"/>
    <hyperlink ref="UJ21" location="_Toc131024341" display="Description des ouvrages" xr:uid="{00000000-0004-0000-0500-000005020000}"/>
    <hyperlink ref="UK21" location="_Toc131024341" display="4." xr:uid="{00000000-0004-0000-0500-000006020000}"/>
    <hyperlink ref="UL21" location="_Toc131024341" display="Description des ouvrages" xr:uid="{00000000-0004-0000-0500-000007020000}"/>
    <hyperlink ref="UM21" location="_Toc131024341" display="4." xr:uid="{00000000-0004-0000-0500-000008020000}"/>
    <hyperlink ref="UN21" location="_Toc131024341" display="Description des ouvrages" xr:uid="{00000000-0004-0000-0500-000009020000}"/>
    <hyperlink ref="UO21" location="_Toc131024341" display="4." xr:uid="{00000000-0004-0000-0500-00000A020000}"/>
    <hyperlink ref="UP21" location="_Toc131024341" display="Description des ouvrages" xr:uid="{00000000-0004-0000-0500-00000B020000}"/>
    <hyperlink ref="UQ21" location="_Toc131024341" display="4." xr:uid="{00000000-0004-0000-0500-00000C020000}"/>
    <hyperlink ref="UR21" location="_Toc131024341" display="Description des ouvrages" xr:uid="{00000000-0004-0000-0500-00000D020000}"/>
    <hyperlink ref="US21" location="_Toc131024341" display="4." xr:uid="{00000000-0004-0000-0500-00000E020000}"/>
    <hyperlink ref="UT21" location="_Toc131024341" display="Description des ouvrages" xr:uid="{00000000-0004-0000-0500-00000F020000}"/>
    <hyperlink ref="UU21" location="_Toc131024341" display="4." xr:uid="{00000000-0004-0000-0500-000010020000}"/>
    <hyperlink ref="UV21" location="_Toc131024341" display="Description des ouvrages" xr:uid="{00000000-0004-0000-0500-000011020000}"/>
    <hyperlink ref="UW21" location="_Toc131024341" display="4." xr:uid="{00000000-0004-0000-0500-000012020000}"/>
    <hyperlink ref="UX21" location="_Toc131024341" display="Description des ouvrages" xr:uid="{00000000-0004-0000-0500-000013020000}"/>
    <hyperlink ref="UY21" location="_Toc131024341" display="4." xr:uid="{00000000-0004-0000-0500-000014020000}"/>
    <hyperlink ref="UZ21" location="_Toc131024341" display="Description des ouvrages" xr:uid="{00000000-0004-0000-0500-000015020000}"/>
    <hyperlink ref="VA21" location="_Toc131024341" display="4." xr:uid="{00000000-0004-0000-0500-000016020000}"/>
    <hyperlink ref="VB21" location="_Toc131024341" display="Description des ouvrages" xr:uid="{00000000-0004-0000-0500-000017020000}"/>
    <hyperlink ref="VC21" location="_Toc131024341" display="4." xr:uid="{00000000-0004-0000-0500-000018020000}"/>
    <hyperlink ref="VD21" location="_Toc131024341" display="Description des ouvrages" xr:uid="{00000000-0004-0000-0500-000019020000}"/>
    <hyperlink ref="VE21" location="_Toc131024341" display="4." xr:uid="{00000000-0004-0000-0500-00001A020000}"/>
    <hyperlink ref="VF21" location="_Toc131024341" display="Description des ouvrages" xr:uid="{00000000-0004-0000-0500-00001B020000}"/>
    <hyperlink ref="VG21" location="_Toc131024341" display="4." xr:uid="{00000000-0004-0000-0500-00001C020000}"/>
    <hyperlink ref="VH21" location="_Toc131024341" display="Description des ouvrages" xr:uid="{00000000-0004-0000-0500-00001D020000}"/>
    <hyperlink ref="VI21" location="_Toc131024341" display="4." xr:uid="{00000000-0004-0000-0500-00001E020000}"/>
    <hyperlink ref="VJ21" location="_Toc131024341" display="Description des ouvrages" xr:uid="{00000000-0004-0000-0500-00001F020000}"/>
    <hyperlink ref="VK21" location="_Toc131024341" display="4." xr:uid="{00000000-0004-0000-0500-000020020000}"/>
    <hyperlink ref="VL21" location="_Toc131024341" display="Description des ouvrages" xr:uid="{00000000-0004-0000-0500-000021020000}"/>
    <hyperlink ref="VM21" location="_Toc131024341" display="4." xr:uid="{00000000-0004-0000-0500-000022020000}"/>
    <hyperlink ref="VN21" location="_Toc131024341" display="Description des ouvrages" xr:uid="{00000000-0004-0000-0500-000023020000}"/>
    <hyperlink ref="VO21" location="_Toc131024341" display="4." xr:uid="{00000000-0004-0000-0500-000024020000}"/>
    <hyperlink ref="VP21" location="_Toc131024341" display="Description des ouvrages" xr:uid="{00000000-0004-0000-0500-000025020000}"/>
    <hyperlink ref="VQ21" location="_Toc131024341" display="4." xr:uid="{00000000-0004-0000-0500-000026020000}"/>
    <hyperlink ref="VR21" location="_Toc131024341" display="Description des ouvrages" xr:uid="{00000000-0004-0000-0500-000027020000}"/>
    <hyperlink ref="VS21" location="_Toc131024341" display="4." xr:uid="{00000000-0004-0000-0500-000028020000}"/>
    <hyperlink ref="VT21" location="_Toc131024341" display="Description des ouvrages" xr:uid="{00000000-0004-0000-0500-000029020000}"/>
    <hyperlink ref="VU21" location="_Toc131024341" display="4." xr:uid="{00000000-0004-0000-0500-00002A020000}"/>
    <hyperlink ref="VV21" location="_Toc131024341" display="Description des ouvrages" xr:uid="{00000000-0004-0000-0500-00002B020000}"/>
    <hyperlink ref="VW21" location="_Toc131024341" display="4." xr:uid="{00000000-0004-0000-0500-00002C020000}"/>
    <hyperlink ref="VX21" location="_Toc131024341" display="Description des ouvrages" xr:uid="{00000000-0004-0000-0500-00002D020000}"/>
    <hyperlink ref="VY21" location="_Toc131024341" display="4." xr:uid="{00000000-0004-0000-0500-00002E020000}"/>
    <hyperlink ref="VZ21" location="_Toc131024341" display="Description des ouvrages" xr:uid="{00000000-0004-0000-0500-00002F020000}"/>
    <hyperlink ref="WA21" location="_Toc131024341" display="4." xr:uid="{00000000-0004-0000-0500-000030020000}"/>
    <hyperlink ref="WB21" location="_Toc131024341" display="Description des ouvrages" xr:uid="{00000000-0004-0000-0500-000031020000}"/>
    <hyperlink ref="WC21" location="_Toc131024341" display="4." xr:uid="{00000000-0004-0000-0500-000032020000}"/>
    <hyperlink ref="WD21" location="_Toc131024341" display="Description des ouvrages" xr:uid="{00000000-0004-0000-0500-000033020000}"/>
    <hyperlink ref="WE21" location="_Toc131024341" display="4." xr:uid="{00000000-0004-0000-0500-000034020000}"/>
    <hyperlink ref="WF21" location="_Toc131024341" display="Description des ouvrages" xr:uid="{00000000-0004-0000-0500-000035020000}"/>
    <hyperlink ref="WG21" location="_Toc131024341" display="4." xr:uid="{00000000-0004-0000-0500-000036020000}"/>
    <hyperlink ref="WH21" location="_Toc131024341" display="Description des ouvrages" xr:uid="{00000000-0004-0000-0500-000037020000}"/>
    <hyperlink ref="WI21" location="_Toc131024341" display="4." xr:uid="{00000000-0004-0000-0500-000038020000}"/>
    <hyperlink ref="WJ21" location="_Toc131024341" display="Description des ouvrages" xr:uid="{00000000-0004-0000-0500-000039020000}"/>
    <hyperlink ref="WK21" location="_Toc131024341" display="4." xr:uid="{00000000-0004-0000-0500-00003A020000}"/>
    <hyperlink ref="WL21" location="_Toc131024341" display="Description des ouvrages" xr:uid="{00000000-0004-0000-0500-00003B020000}"/>
    <hyperlink ref="WM21" location="_Toc131024341" display="4." xr:uid="{00000000-0004-0000-0500-00003C020000}"/>
    <hyperlink ref="WN21" location="_Toc131024341" display="Description des ouvrages" xr:uid="{00000000-0004-0000-0500-00003D020000}"/>
    <hyperlink ref="WO21" location="_Toc131024341" display="4." xr:uid="{00000000-0004-0000-0500-00003E020000}"/>
    <hyperlink ref="WP21" location="_Toc131024341" display="Description des ouvrages" xr:uid="{00000000-0004-0000-0500-00003F020000}"/>
    <hyperlink ref="WQ21" location="_Toc131024341" display="4." xr:uid="{00000000-0004-0000-0500-000040020000}"/>
    <hyperlink ref="WR21" location="_Toc131024341" display="Description des ouvrages" xr:uid="{00000000-0004-0000-0500-000041020000}"/>
    <hyperlink ref="WS21" location="_Toc131024341" display="4." xr:uid="{00000000-0004-0000-0500-000042020000}"/>
    <hyperlink ref="WT21" location="_Toc131024341" display="Description des ouvrages" xr:uid="{00000000-0004-0000-0500-000043020000}"/>
    <hyperlink ref="WU21" location="_Toc131024341" display="4." xr:uid="{00000000-0004-0000-0500-000044020000}"/>
    <hyperlink ref="WV21" location="_Toc131024341" display="Description des ouvrages" xr:uid="{00000000-0004-0000-0500-000045020000}"/>
    <hyperlink ref="WW21" location="_Toc131024341" display="4." xr:uid="{00000000-0004-0000-0500-000046020000}"/>
    <hyperlink ref="WX21" location="_Toc131024341" display="Description des ouvrages" xr:uid="{00000000-0004-0000-0500-000047020000}"/>
    <hyperlink ref="WY21" location="_Toc131024341" display="4." xr:uid="{00000000-0004-0000-0500-000048020000}"/>
    <hyperlink ref="WZ21" location="_Toc131024341" display="Description des ouvrages" xr:uid="{00000000-0004-0000-0500-000049020000}"/>
    <hyperlink ref="XA21" location="_Toc131024341" display="4." xr:uid="{00000000-0004-0000-0500-00004A020000}"/>
    <hyperlink ref="XB21" location="_Toc131024341" display="Description des ouvrages" xr:uid="{00000000-0004-0000-0500-00004B020000}"/>
    <hyperlink ref="XC21" location="_Toc131024341" display="4." xr:uid="{00000000-0004-0000-0500-00004C020000}"/>
    <hyperlink ref="XD21" location="_Toc131024341" display="Description des ouvrages" xr:uid="{00000000-0004-0000-0500-00004D020000}"/>
    <hyperlink ref="XE21" location="_Toc131024341" display="4." xr:uid="{00000000-0004-0000-0500-00004E020000}"/>
    <hyperlink ref="XF21" location="_Toc131024341" display="Description des ouvrages" xr:uid="{00000000-0004-0000-0500-00004F020000}"/>
    <hyperlink ref="XG21" location="_Toc131024341" display="4." xr:uid="{00000000-0004-0000-0500-000050020000}"/>
    <hyperlink ref="XH21" location="_Toc131024341" display="Description des ouvrages" xr:uid="{00000000-0004-0000-0500-000051020000}"/>
    <hyperlink ref="XI21" location="_Toc131024341" display="4." xr:uid="{00000000-0004-0000-0500-000052020000}"/>
    <hyperlink ref="XJ21" location="_Toc131024341" display="Description des ouvrages" xr:uid="{00000000-0004-0000-0500-000053020000}"/>
    <hyperlink ref="XK21" location="_Toc131024341" display="4." xr:uid="{00000000-0004-0000-0500-000054020000}"/>
    <hyperlink ref="XL21" location="_Toc131024341" display="Description des ouvrages" xr:uid="{00000000-0004-0000-0500-000055020000}"/>
    <hyperlink ref="XM21" location="_Toc131024341" display="4." xr:uid="{00000000-0004-0000-0500-000056020000}"/>
    <hyperlink ref="XN21" location="_Toc131024341" display="Description des ouvrages" xr:uid="{00000000-0004-0000-0500-000057020000}"/>
    <hyperlink ref="XO21" location="_Toc131024341" display="4." xr:uid="{00000000-0004-0000-0500-000058020000}"/>
    <hyperlink ref="XP21" location="_Toc131024341" display="Description des ouvrages" xr:uid="{00000000-0004-0000-0500-000059020000}"/>
    <hyperlink ref="XQ21" location="_Toc131024341" display="4." xr:uid="{00000000-0004-0000-0500-00005A020000}"/>
    <hyperlink ref="XR21" location="_Toc131024341" display="Description des ouvrages" xr:uid="{00000000-0004-0000-0500-00005B020000}"/>
    <hyperlink ref="XS21" location="_Toc131024341" display="4." xr:uid="{00000000-0004-0000-0500-00005C020000}"/>
    <hyperlink ref="XT21" location="_Toc131024341" display="Description des ouvrages" xr:uid="{00000000-0004-0000-0500-00005D020000}"/>
    <hyperlink ref="XU21" location="_Toc131024341" display="4." xr:uid="{00000000-0004-0000-0500-00005E020000}"/>
    <hyperlink ref="XV21" location="_Toc131024341" display="Description des ouvrages" xr:uid="{00000000-0004-0000-0500-00005F020000}"/>
    <hyperlink ref="XW21" location="_Toc131024341" display="4." xr:uid="{00000000-0004-0000-0500-000060020000}"/>
    <hyperlink ref="XX21" location="_Toc131024341" display="Description des ouvrages" xr:uid="{00000000-0004-0000-0500-000061020000}"/>
    <hyperlink ref="XY21" location="_Toc131024341" display="4." xr:uid="{00000000-0004-0000-0500-000062020000}"/>
    <hyperlink ref="XZ21" location="_Toc131024341" display="Description des ouvrages" xr:uid="{00000000-0004-0000-0500-000063020000}"/>
    <hyperlink ref="YA21" location="_Toc131024341" display="4." xr:uid="{00000000-0004-0000-0500-000064020000}"/>
    <hyperlink ref="YB21" location="_Toc131024341" display="Description des ouvrages" xr:uid="{00000000-0004-0000-0500-000065020000}"/>
    <hyperlink ref="YC21" location="_Toc131024341" display="4." xr:uid="{00000000-0004-0000-0500-000066020000}"/>
    <hyperlink ref="YD21" location="_Toc131024341" display="Description des ouvrages" xr:uid="{00000000-0004-0000-0500-000067020000}"/>
    <hyperlink ref="YE21" location="_Toc131024341" display="4." xr:uid="{00000000-0004-0000-0500-000068020000}"/>
    <hyperlink ref="YF21" location="_Toc131024341" display="Description des ouvrages" xr:uid="{00000000-0004-0000-0500-000069020000}"/>
    <hyperlink ref="YG21" location="_Toc131024341" display="4." xr:uid="{00000000-0004-0000-0500-00006A020000}"/>
    <hyperlink ref="YH21" location="_Toc131024341" display="Description des ouvrages" xr:uid="{00000000-0004-0000-0500-00006B020000}"/>
    <hyperlink ref="YI21" location="_Toc131024341" display="4." xr:uid="{00000000-0004-0000-0500-00006C020000}"/>
    <hyperlink ref="YJ21" location="_Toc131024341" display="Description des ouvrages" xr:uid="{00000000-0004-0000-0500-00006D020000}"/>
    <hyperlink ref="YK21" location="_Toc131024341" display="4." xr:uid="{00000000-0004-0000-0500-00006E020000}"/>
    <hyperlink ref="YL21" location="_Toc131024341" display="Description des ouvrages" xr:uid="{00000000-0004-0000-0500-00006F020000}"/>
    <hyperlink ref="YM21" location="_Toc131024341" display="4." xr:uid="{00000000-0004-0000-0500-000070020000}"/>
    <hyperlink ref="YN21" location="_Toc131024341" display="Description des ouvrages" xr:uid="{00000000-0004-0000-0500-000071020000}"/>
    <hyperlink ref="YO21" location="_Toc131024341" display="4." xr:uid="{00000000-0004-0000-0500-000072020000}"/>
    <hyperlink ref="YP21" location="_Toc131024341" display="Description des ouvrages" xr:uid="{00000000-0004-0000-0500-000073020000}"/>
    <hyperlink ref="YQ21" location="_Toc131024341" display="4." xr:uid="{00000000-0004-0000-0500-000074020000}"/>
    <hyperlink ref="YR21" location="_Toc131024341" display="Description des ouvrages" xr:uid="{00000000-0004-0000-0500-000075020000}"/>
    <hyperlink ref="YS21" location="_Toc131024341" display="4." xr:uid="{00000000-0004-0000-0500-000076020000}"/>
    <hyperlink ref="YT21" location="_Toc131024341" display="Description des ouvrages" xr:uid="{00000000-0004-0000-0500-000077020000}"/>
    <hyperlink ref="YU21" location="_Toc131024341" display="4." xr:uid="{00000000-0004-0000-0500-000078020000}"/>
    <hyperlink ref="YV21" location="_Toc131024341" display="Description des ouvrages" xr:uid="{00000000-0004-0000-0500-000079020000}"/>
    <hyperlink ref="YW21" location="_Toc131024341" display="4." xr:uid="{00000000-0004-0000-0500-00007A020000}"/>
    <hyperlink ref="YX21" location="_Toc131024341" display="Description des ouvrages" xr:uid="{00000000-0004-0000-0500-00007B020000}"/>
    <hyperlink ref="YY21" location="_Toc131024341" display="4." xr:uid="{00000000-0004-0000-0500-00007C020000}"/>
    <hyperlink ref="YZ21" location="_Toc131024341" display="Description des ouvrages" xr:uid="{00000000-0004-0000-0500-00007D020000}"/>
    <hyperlink ref="ZA21" location="_Toc131024341" display="4." xr:uid="{00000000-0004-0000-0500-00007E020000}"/>
    <hyperlink ref="ZB21" location="_Toc131024341" display="Description des ouvrages" xr:uid="{00000000-0004-0000-0500-00007F020000}"/>
    <hyperlink ref="ZC21" location="_Toc131024341" display="4." xr:uid="{00000000-0004-0000-0500-000080020000}"/>
    <hyperlink ref="ZD21" location="_Toc131024341" display="Description des ouvrages" xr:uid="{00000000-0004-0000-0500-000081020000}"/>
    <hyperlink ref="ZE21" location="_Toc131024341" display="4." xr:uid="{00000000-0004-0000-0500-000082020000}"/>
    <hyperlink ref="ZF21" location="_Toc131024341" display="Description des ouvrages" xr:uid="{00000000-0004-0000-0500-000083020000}"/>
    <hyperlink ref="ZG21" location="_Toc131024341" display="4." xr:uid="{00000000-0004-0000-0500-000084020000}"/>
    <hyperlink ref="ZH21" location="_Toc131024341" display="Description des ouvrages" xr:uid="{00000000-0004-0000-0500-000085020000}"/>
    <hyperlink ref="ZI21" location="_Toc131024341" display="4." xr:uid="{00000000-0004-0000-0500-000086020000}"/>
    <hyperlink ref="ZJ21" location="_Toc131024341" display="Description des ouvrages" xr:uid="{00000000-0004-0000-0500-000087020000}"/>
    <hyperlink ref="ZK21" location="_Toc131024341" display="4." xr:uid="{00000000-0004-0000-0500-000088020000}"/>
    <hyperlink ref="ZL21" location="_Toc131024341" display="Description des ouvrages" xr:uid="{00000000-0004-0000-0500-000089020000}"/>
    <hyperlink ref="ZM21" location="_Toc131024341" display="4." xr:uid="{00000000-0004-0000-0500-00008A020000}"/>
    <hyperlink ref="ZN21" location="_Toc131024341" display="Description des ouvrages" xr:uid="{00000000-0004-0000-0500-00008B020000}"/>
    <hyperlink ref="ZO21" location="_Toc131024341" display="4." xr:uid="{00000000-0004-0000-0500-00008C020000}"/>
    <hyperlink ref="ZP21" location="_Toc131024341" display="Description des ouvrages" xr:uid="{00000000-0004-0000-0500-00008D020000}"/>
    <hyperlink ref="ZQ21" location="_Toc131024341" display="4." xr:uid="{00000000-0004-0000-0500-00008E020000}"/>
    <hyperlink ref="ZR21" location="_Toc131024341" display="Description des ouvrages" xr:uid="{00000000-0004-0000-0500-00008F020000}"/>
    <hyperlink ref="ZS21" location="_Toc131024341" display="4." xr:uid="{00000000-0004-0000-0500-000090020000}"/>
    <hyperlink ref="ZT21" location="_Toc131024341" display="Description des ouvrages" xr:uid="{00000000-0004-0000-0500-000091020000}"/>
    <hyperlink ref="ZU21" location="_Toc131024341" display="4." xr:uid="{00000000-0004-0000-0500-000092020000}"/>
    <hyperlink ref="ZV21" location="_Toc131024341" display="Description des ouvrages" xr:uid="{00000000-0004-0000-0500-000093020000}"/>
    <hyperlink ref="ZW21" location="_Toc131024341" display="4." xr:uid="{00000000-0004-0000-0500-000094020000}"/>
    <hyperlink ref="ZX21" location="_Toc131024341" display="Description des ouvrages" xr:uid="{00000000-0004-0000-0500-000095020000}"/>
    <hyperlink ref="ZY21" location="_Toc131024341" display="4." xr:uid="{00000000-0004-0000-0500-000096020000}"/>
    <hyperlink ref="ZZ21" location="_Toc131024341" display="Description des ouvrages" xr:uid="{00000000-0004-0000-0500-000097020000}"/>
    <hyperlink ref="AAA21" location="_Toc131024341" display="4." xr:uid="{00000000-0004-0000-0500-000098020000}"/>
    <hyperlink ref="AAB21" location="_Toc131024341" display="Description des ouvrages" xr:uid="{00000000-0004-0000-0500-000099020000}"/>
    <hyperlink ref="AAC21" location="_Toc131024341" display="4." xr:uid="{00000000-0004-0000-0500-00009A020000}"/>
    <hyperlink ref="AAD21" location="_Toc131024341" display="Description des ouvrages" xr:uid="{00000000-0004-0000-0500-00009B020000}"/>
    <hyperlink ref="AAE21" location="_Toc131024341" display="4." xr:uid="{00000000-0004-0000-0500-00009C020000}"/>
    <hyperlink ref="AAF21" location="_Toc131024341" display="Description des ouvrages" xr:uid="{00000000-0004-0000-0500-00009D020000}"/>
    <hyperlink ref="AAG21" location="_Toc131024341" display="4." xr:uid="{00000000-0004-0000-0500-00009E020000}"/>
    <hyperlink ref="AAH21" location="_Toc131024341" display="Description des ouvrages" xr:uid="{00000000-0004-0000-0500-00009F020000}"/>
    <hyperlink ref="AAI21" location="_Toc131024341" display="4." xr:uid="{00000000-0004-0000-0500-0000A0020000}"/>
    <hyperlink ref="AAJ21" location="_Toc131024341" display="Description des ouvrages" xr:uid="{00000000-0004-0000-0500-0000A1020000}"/>
    <hyperlink ref="AAK21" location="_Toc131024341" display="4." xr:uid="{00000000-0004-0000-0500-0000A2020000}"/>
    <hyperlink ref="AAL21" location="_Toc131024341" display="Description des ouvrages" xr:uid="{00000000-0004-0000-0500-0000A3020000}"/>
    <hyperlink ref="AAM21" location="_Toc131024341" display="4." xr:uid="{00000000-0004-0000-0500-0000A4020000}"/>
    <hyperlink ref="AAN21" location="_Toc131024341" display="Description des ouvrages" xr:uid="{00000000-0004-0000-0500-0000A5020000}"/>
    <hyperlink ref="AAO21" location="_Toc131024341" display="4." xr:uid="{00000000-0004-0000-0500-0000A6020000}"/>
    <hyperlink ref="AAP21" location="_Toc131024341" display="Description des ouvrages" xr:uid="{00000000-0004-0000-0500-0000A7020000}"/>
    <hyperlink ref="AAQ21" location="_Toc131024341" display="4." xr:uid="{00000000-0004-0000-0500-0000A8020000}"/>
    <hyperlink ref="AAR21" location="_Toc131024341" display="Description des ouvrages" xr:uid="{00000000-0004-0000-0500-0000A9020000}"/>
    <hyperlink ref="AAS21" location="_Toc131024341" display="4." xr:uid="{00000000-0004-0000-0500-0000AA020000}"/>
    <hyperlink ref="AAT21" location="_Toc131024341" display="Description des ouvrages" xr:uid="{00000000-0004-0000-0500-0000AB020000}"/>
    <hyperlink ref="AAU21" location="_Toc131024341" display="4." xr:uid="{00000000-0004-0000-0500-0000AC020000}"/>
    <hyperlink ref="AAV21" location="_Toc131024341" display="Description des ouvrages" xr:uid="{00000000-0004-0000-0500-0000AD020000}"/>
    <hyperlink ref="AAW21" location="_Toc131024341" display="4." xr:uid="{00000000-0004-0000-0500-0000AE020000}"/>
    <hyperlink ref="AAX21" location="_Toc131024341" display="Description des ouvrages" xr:uid="{00000000-0004-0000-0500-0000AF020000}"/>
    <hyperlink ref="AAY21" location="_Toc131024341" display="4." xr:uid="{00000000-0004-0000-0500-0000B0020000}"/>
    <hyperlink ref="AAZ21" location="_Toc131024341" display="Description des ouvrages" xr:uid="{00000000-0004-0000-0500-0000B1020000}"/>
    <hyperlink ref="ABA21" location="_Toc131024341" display="4." xr:uid="{00000000-0004-0000-0500-0000B2020000}"/>
    <hyperlink ref="ABB21" location="_Toc131024341" display="Description des ouvrages" xr:uid="{00000000-0004-0000-0500-0000B3020000}"/>
    <hyperlink ref="ABC21" location="_Toc131024341" display="4." xr:uid="{00000000-0004-0000-0500-0000B4020000}"/>
    <hyperlink ref="ABD21" location="_Toc131024341" display="Description des ouvrages" xr:uid="{00000000-0004-0000-0500-0000B5020000}"/>
    <hyperlink ref="ABE21" location="_Toc131024341" display="4." xr:uid="{00000000-0004-0000-0500-0000B6020000}"/>
    <hyperlink ref="ABF21" location="_Toc131024341" display="Description des ouvrages" xr:uid="{00000000-0004-0000-0500-0000B7020000}"/>
    <hyperlink ref="ABG21" location="_Toc131024341" display="4." xr:uid="{00000000-0004-0000-0500-0000B8020000}"/>
    <hyperlink ref="ABH21" location="_Toc131024341" display="Description des ouvrages" xr:uid="{00000000-0004-0000-0500-0000B9020000}"/>
    <hyperlink ref="ABI21" location="_Toc131024341" display="4." xr:uid="{00000000-0004-0000-0500-0000BA020000}"/>
    <hyperlink ref="ABJ21" location="_Toc131024341" display="Description des ouvrages" xr:uid="{00000000-0004-0000-0500-0000BB020000}"/>
    <hyperlink ref="ABK21" location="_Toc131024341" display="4." xr:uid="{00000000-0004-0000-0500-0000BC020000}"/>
    <hyperlink ref="ABL21" location="_Toc131024341" display="Description des ouvrages" xr:uid="{00000000-0004-0000-0500-0000BD020000}"/>
    <hyperlink ref="ABM21" location="_Toc131024341" display="4." xr:uid="{00000000-0004-0000-0500-0000BE020000}"/>
    <hyperlink ref="ABN21" location="_Toc131024341" display="Description des ouvrages" xr:uid="{00000000-0004-0000-0500-0000BF020000}"/>
    <hyperlink ref="ABO21" location="_Toc131024341" display="4." xr:uid="{00000000-0004-0000-0500-0000C0020000}"/>
    <hyperlink ref="ABP21" location="_Toc131024341" display="Description des ouvrages" xr:uid="{00000000-0004-0000-0500-0000C1020000}"/>
    <hyperlink ref="ABQ21" location="_Toc131024341" display="4." xr:uid="{00000000-0004-0000-0500-0000C2020000}"/>
    <hyperlink ref="ABR21" location="_Toc131024341" display="Description des ouvrages" xr:uid="{00000000-0004-0000-0500-0000C3020000}"/>
    <hyperlink ref="ABS21" location="_Toc131024341" display="4." xr:uid="{00000000-0004-0000-0500-0000C4020000}"/>
    <hyperlink ref="ABT21" location="_Toc131024341" display="Description des ouvrages" xr:uid="{00000000-0004-0000-0500-0000C5020000}"/>
    <hyperlink ref="ABU21" location="_Toc131024341" display="4." xr:uid="{00000000-0004-0000-0500-0000C6020000}"/>
    <hyperlink ref="ABV21" location="_Toc131024341" display="Description des ouvrages" xr:uid="{00000000-0004-0000-0500-0000C7020000}"/>
    <hyperlink ref="ABW21" location="_Toc131024341" display="4." xr:uid="{00000000-0004-0000-0500-0000C8020000}"/>
    <hyperlink ref="ABX21" location="_Toc131024341" display="Description des ouvrages" xr:uid="{00000000-0004-0000-0500-0000C9020000}"/>
    <hyperlink ref="ABY21" location="_Toc131024341" display="4." xr:uid="{00000000-0004-0000-0500-0000CA020000}"/>
    <hyperlink ref="ABZ21" location="_Toc131024341" display="Description des ouvrages" xr:uid="{00000000-0004-0000-0500-0000CB020000}"/>
    <hyperlink ref="ACA21" location="_Toc131024341" display="4." xr:uid="{00000000-0004-0000-0500-0000CC020000}"/>
    <hyperlink ref="ACB21" location="_Toc131024341" display="Description des ouvrages" xr:uid="{00000000-0004-0000-0500-0000CD020000}"/>
    <hyperlink ref="ACC21" location="_Toc131024341" display="4." xr:uid="{00000000-0004-0000-0500-0000CE020000}"/>
    <hyperlink ref="ACD21" location="_Toc131024341" display="Description des ouvrages" xr:uid="{00000000-0004-0000-0500-0000CF020000}"/>
    <hyperlink ref="ACE21" location="_Toc131024341" display="4." xr:uid="{00000000-0004-0000-0500-0000D0020000}"/>
    <hyperlink ref="ACF21" location="_Toc131024341" display="Description des ouvrages" xr:uid="{00000000-0004-0000-0500-0000D1020000}"/>
    <hyperlink ref="ACG21" location="_Toc131024341" display="4." xr:uid="{00000000-0004-0000-0500-0000D2020000}"/>
    <hyperlink ref="ACH21" location="_Toc131024341" display="Description des ouvrages" xr:uid="{00000000-0004-0000-0500-0000D3020000}"/>
    <hyperlink ref="ACI21" location="_Toc131024341" display="4." xr:uid="{00000000-0004-0000-0500-0000D4020000}"/>
    <hyperlink ref="ACJ21" location="_Toc131024341" display="Description des ouvrages" xr:uid="{00000000-0004-0000-0500-0000D5020000}"/>
    <hyperlink ref="ACK21" location="_Toc131024341" display="4." xr:uid="{00000000-0004-0000-0500-0000D6020000}"/>
    <hyperlink ref="ACL21" location="_Toc131024341" display="Description des ouvrages" xr:uid="{00000000-0004-0000-0500-0000D7020000}"/>
    <hyperlink ref="ACM21" location="_Toc131024341" display="4." xr:uid="{00000000-0004-0000-0500-0000D8020000}"/>
    <hyperlink ref="ACN21" location="_Toc131024341" display="Description des ouvrages" xr:uid="{00000000-0004-0000-0500-0000D9020000}"/>
    <hyperlink ref="ACO21" location="_Toc131024341" display="4." xr:uid="{00000000-0004-0000-0500-0000DA020000}"/>
    <hyperlink ref="ACP21" location="_Toc131024341" display="Description des ouvrages" xr:uid="{00000000-0004-0000-0500-0000DB020000}"/>
    <hyperlink ref="ACQ21" location="_Toc131024341" display="4." xr:uid="{00000000-0004-0000-0500-0000DC020000}"/>
    <hyperlink ref="ACR21" location="_Toc131024341" display="Description des ouvrages" xr:uid="{00000000-0004-0000-0500-0000DD020000}"/>
    <hyperlink ref="ACS21" location="_Toc131024341" display="4." xr:uid="{00000000-0004-0000-0500-0000DE020000}"/>
    <hyperlink ref="ACT21" location="_Toc131024341" display="Description des ouvrages" xr:uid="{00000000-0004-0000-0500-0000DF020000}"/>
    <hyperlink ref="ACU21" location="_Toc131024341" display="4." xr:uid="{00000000-0004-0000-0500-0000E0020000}"/>
    <hyperlink ref="ACV21" location="_Toc131024341" display="Description des ouvrages" xr:uid="{00000000-0004-0000-0500-0000E1020000}"/>
    <hyperlink ref="ACW21" location="_Toc131024341" display="4." xr:uid="{00000000-0004-0000-0500-0000E2020000}"/>
    <hyperlink ref="ACX21" location="_Toc131024341" display="Description des ouvrages" xr:uid="{00000000-0004-0000-0500-0000E3020000}"/>
    <hyperlink ref="ACY21" location="_Toc131024341" display="4." xr:uid="{00000000-0004-0000-0500-0000E4020000}"/>
    <hyperlink ref="ACZ21" location="_Toc131024341" display="Description des ouvrages" xr:uid="{00000000-0004-0000-0500-0000E5020000}"/>
    <hyperlink ref="ADA21" location="_Toc131024341" display="4." xr:uid="{00000000-0004-0000-0500-0000E6020000}"/>
    <hyperlink ref="ADB21" location="_Toc131024341" display="Description des ouvrages" xr:uid="{00000000-0004-0000-0500-0000E7020000}"/>
    <hyperlink ref="ADC21" location="_Toc131024341" display="4." xr:uid="{00000000-0004-0000-0500-0000E8020000}"/>
    <hyperlink ref="ADD21" location="_Toc131024341" display="Description des ouvrages" xr:uid="{00000000-0004-0000-0500-0000E9020000}"/>
    <hyperlink ref="ADE21" location="_Toc131024341" display="4." xr:uid="{00000000-0004-0000-0500-0000EA020000}"/>
    <hyperlink ref="ADF21" location="_Toc131024341" display="Description des ouvrages" xr:uid="{00000000-0004-0000-0500-0000EB020000}"/>
    <hyperlink ref="ADG21" location="_Toc131024341" display="4." xr:uid="{00000000-0004-0000-0500-0000EC020000}"/>
    <hyperlink ref="ADH21" location="_Toc131024341" display="Description des ouvrages" xr:uid="{00000000-0004-0000-0500-0000ED020000}"/>
    <hyperlink ref="ADI21" location="_Toc131024341" display="4." xr:uid="{00000000-0004-0000-0500-0000EE020000}"/>
    <hyperlink ref="ADJ21" location="_Toc131024341" display="Description des ouvrages" xr:uid="{00000000-0004-0000-0500-0000EF020000}"/>
    <hyperlink ref="ADK21" location="_Toc131024341" display="4." xr:uid="{00000000-0004-0000-0500-0000F0020000}"/>
    <hyperlink ref="ADL21" location="_Toc131024341" display="Description des ouvrages" xr:uid="{00000000-0004-0000-0500-0000F1020000}"/>
    <hyperlink ref="ADM21" location="_Toc131024341" display="4." xr:uid="{00000000-0004-0000-0500-0000F2020000}"/>
    <hyperlink ref="ADN21" location="_Toc131024341" display="Description des ouvrages" xr:uid="{00000000-0004-0000-0500-0000F3020000}"/>
    <hyperlink ref="ADO21" location="_Toc131024341" display="4." xr:uid="{00000000-0004-0000-0500-0000F4020000}"/>
    <hyperlink ref="ADP21" location="_Toc131024341" display="Description des ouvrages" xr:uid="{00000000-0004-0000-0500-0000F5020000}"/>
    <hyperlink ref="ADQ21" location="_Toc131024341" display="4." xr:uid="{00000000-0004-0000-0500-0000F6020000}"/>
    <hyperlink ref="ADR21" location="_Toc131024341" display="Description des ouvrages" xr:uid="{00000000-0004-0000-0500-0000F7020000}"/>
    <hyperlink ref="ADS21" location="_Toc131024341" display="4." xr:uid="{00000000-0004-0000-0500-0000F8020000}"/>
    <hyperlink ref="ADT21" location="_Toc131024341" display="Description des ouvrages" xr:uid="{00000000-0004-0000-0500-0000F9020000}"/>
    <hyperlink ref="ADU21" location="_Toc131024341" display="4." xr:uid="{00000000-0004-0000-0500-0000FA020000}"/>
    <hyperlink ref="ADV21" location="_Toc131024341" display="Description des ouvrages" xr:uid="{00000000-0004-0000-0500-0000FB020000}"/>
    <hyperlink ref="ADW21" location="_Toc131024341" display="4." xr:uid="{00000000-0004-0000-0500-0000FC020000}"/>
    <hyperlink ref="ADX21" location="_Toc131024341" display="Description des ouvrages" xr:uid="{00000000-0004-0000-0500-0000FD020000}"/>
    <hyperlink ref="ADY21" location="_Toc131024341" display="4." xr:uid="{00000000-0004-0000-0500-0000FE020000}"/>
    <hyperlink ref="ADZ21" location="_Toc131024341" display="Description des ouvrages" xr:uid="{00000000-0004-0000-0500-0000FF020000}"/>
    <hyperlink ref="AEA21" location="_Toc131024341" display="4." xr:uid="{00000000-0004-0000-0500-000000030000}"/>
    <hyperlink ref="AEB21" location="_Toc131024341" display="Description des ouvrages" xr:uid="{00000000-0004-0000-0500-000001030000}"/>
    <hyperlink ref="AEC21" location="_Toc131024341" display="4." xr:uid="{00000000-0004-0000-0500-000002030000}"/>
    <hyperlink ref="AED21" location="_Toc131024341" display="Description des ouvrages" xr:uid="{00000000-0004-0000-0500-000003030000}"/>
    <hyperlink ref="AEE21" location="_Toc131024341" display="4." xr:uid="{00000000-0004-0000-0500-000004030000}"/>
    <hyperlink ref="AEF21" location="_Toc131024341" display="Description des ouvrages" xr:uid="{00000000-0004-0000-0500-000005030000}"/>
    <hyperlink ref="AEG21" location="_Toc131024341" display="4." xr:uid="{00000000-0004-0000-0500-000006030000}"/>
    <hyperlink ref="AEH21" location="_Toc131024341" display="Description des ouvrages" xr:uid="{00000000-0004-0000-0500-000007030000}"/>
    <hyperlink ref="AEI21" location="_Toc131024341" display="4." xr:uid="{00000000-0004-0000-0500-000008030000}"/>
    <hyperlink ref="AEJ21" location="_Toc131024341" display="Description des ouvrages" xr:uid="{00000000-0004-0000-0500-000009030000}"/>
    <hyperlink ref="AEK21" location="_Toc131024341" display="4." xr:uid="{00000000-0004-0000-0500-00000A030000}"/>
    <hyperlink ref="AEL21" location="_Toc131024341" display="Description des ouvrages" xr:uid="{00000000-0004-0000-0500-00000B030000}"/>
    <hyperlink ref="AEM21" location="_Toc131024341" display="4." xr:uid="{00000000-0004-0000-0500-00000C030000}"/>
    <hyperlink ref="AEN21" location="_Toc131024341" display="Description des ouvrages" xr:uid="{00000000-0004-0000-0500-00000D030000}"/>
    <hyperlink ref="AEO21" location="_Toc131024341" display="4." xr:uid="{00000000-0004-0000-0500-00000E030000}"/>
    <hyperlink ref="AEP21" location="_Toc131024341" display="Description des ouvrages" xr:uid="{00000000-0004-0000-0500-00000F030000}"/>
    <hyperlink ref="AEQ21" location="_Toc131024341" display="4." xr:uid="{00000000-0004-0000-0500-000010030000}"/>
    <hyperlink ref="AER21" location="_Toc131024341" display="Description des ouvrages" xr:uid="{00000000-0004-0000-0500-000011030000}"/>
    <hyperlink ref="AES21" location="_Toc131024341" display="4." xr:uid="{00000000-0004-0000-0500-000012030000}"/>
    <hyperlink ref="AET21" location="_Toc131024341" display="Description des ouvrages" xr:uid="{00000000-0004-0000-0500-000013030000}"/>
    <hyperlink ref="AEU21" location="_Toc131024341" display="4." xr:uid="{00000000-0004-0000-0500-000014030000}"/>
    <hyperlink ref="AEV21" location="_Toc131024341" display="Description des ouvrages" xr:uid="{00000000-0004-0000-0500-000015030000}"/>
    <hyperlink ref="AEW21" location="_Toc131024341" display="4." xr:uid="{00000000-0004-0000-0500-000016030000}"/>
    <hyperlink ref="AEX21" location="_Toc131024341" display="Description des ouvrages" xr:uid="{00000000-0004-0000-0500-000017030000}"/>
    <hyperlink ref="AEY21" location="_Toc131024341" display="4." xr:uid="{00000000-0004-0000-0500-000018030000}"/>
    <hyperlink ref="AEZ21" location="_Toc131024341" display="Description des ouvrages" xr:uid="{00000000-0004-0000-0500-000019030000}"/>
    <hyperlink ref="AFA21" location="_Toc131024341" display="4." xr:uid="{00000000-0004-0000-0500-00001A030000}"/>
    <hyperlink ref="AFB21" location="_Toc131024341" display="Description des ouvrages" xr:uid="{00000000-0004-0000-0500-00001B030000}"/>
    <hyperlink ref="AFC21" location="_Toc131024341" display="4." xr:uid="{00000000-0004-0000-0500-00001C030000}"/>
    <hyperlink ref="AFD21" location="_Toc131024341" display="Description des ouvrages" xr:uid="{00000000-0004-0000-0500-00001D030000}"/>
    <hyperlink ref="AFE21" location="_Toc131024341" display="4." xr:uid="{00000000-0004-0000-0500-00001E030000}"/>
    <hyperlink ref="AFF21" location="_Toc131024341" display="Description des ouvrages" xr:uid="{00000000-0004-0000-0500-00001F030000}"/>
    <hyperlink ref="AFG21" location="_Toc131024341" display="4." xr:uid="{00000000-0004-0000-0500-000020030000}"/>
    <hyperlink ref="AFH21" location="_Toc131024341" display="Description des ouvrages" xr:uid="{00000000-0004-0000-0500-000021030000}"/>
    <hyperlink ref="AFI21" location="_Toc131024341" display="4." xr:uid="{00000000-0004-0000-0500-000022030000}"/>
    <hyperlink ref="AFJ21" location="_Toc131024341" display="Description des ouvrages" xr:uid="{00000000-0004-0000-0500-000023030000}"/>
    <hyperlink ref="AFK21" location="_Toc131024341" display="4." xr:uid="{00000000-0004-0000-0500-000024030000}"/>
    <hyperlink ref="AFL21" location="_Toc131024341" display="Description des ouvrages" xr:uid="{00000000-0004-0000-0500-000025030000}"/>
    <hyperlink ref="AFM21" location="_Toc131024341" display="4." xr:uid="{00000000-0004-0000-0500-000026030000}"/>
    <hyperlink ref="AFN21" location="_Toc131024341" display="Description des ouvrages" xr:uid="{00000000-0004-0000-0500-000027030000}"/>
    <hyperlink ref="AFO21" location="_Toc131024341" display="4." xr:uid="{00000000-0004-0000-0500-000028030000}"/>
    <hyperlink ref="AFP21" location="_Toc131024341" display="Description des ouvrages" xr:uid="{00000000-0004-0000-0500-000029030000}"/>
    <hyperlink ref="AFQ21" location="_Toc131024341" display="4." xr:uid="{00000000-0004-0000-0500-00002A030000}"/>
    <hyperlink ref="AFR21" location="_Toc131024341" display="Description des ouvrages" xr:uid="{00000000-0004-0000-0500-00002B030000}"/>
    <hyperlink ref="AFS21" location="_Toc131024341" display="4." xr:uid="{00000000-0004-0000-0500-00002C030000}"/>
    <hyperlink ref="AFT21" location="_Toc131024341" display="Description des ouvrages" xr:uid="{00000000-0004-0000-0500-00002D030000}"/>
    <hyperlink ref="AFU21" location="_Toc131024341" display="4." xr:uid="{00000000-0004-0000-0500-00002E030000}"/>
    <hyperlink ref="AFV21" location="_Toc131024341" display="Description des ouvrages" xr:uid="{00000000-0004-0000-0500-00002F030000}"/>
    <hyperlink ref="AFW21" location="_Toc131024341" display="4." xr:uid="{00000000-0004-0000-0500-000030030000}"/>
    <hyperlink ref="AFX21" location="_Toc131024341" display="Description des ouvrages" xr:uid="{00000000-0004-0000-0500-000031030000}"/>
    <hyperlink ref="AFY21" location="_Toc131024341" display="4." xr:uid="{00000000-0004-0000-0500-000032030000}"/>
    <hyperlink ref="AFZ21" location="_Toc131024341" display="Description des ouvrages" xr:uid="{00000000-0004-0000-0500-000033030000}"/>
    <hyperlink ref="AGA21" location="_Toc131024341" display="4." xr:uid="{00000000-0004-0000-0500-000034030000}"/>
    <hyperlink ref="AGB21" location="_Toc131024341" display="Description des ouvrages" xr:uid="{00000000-0004-0000-0500-000035030000}"/>
    <hyperlink ref="AGC21" location="_Toc131024341" display="4." xr:uid="{00000000-0004-0000-0500-000036030000}"/>
    <hyperlink ref="AGD21" location="_Toc131024341" display="Description des ouvrages" xr:uid="{00000000-0004-0000-0500-000037030000}"/>
    <hyperlink ref="AGE21" location="_Toc131024341" display="4." xr:uid="{00000000-0004-0000-0500-000038030000}"/>
    <hyperlink ref="AGF21" location="_Toc131024341" display="Description des ouvrages" xr:uid="{00000000-0004-0000-0500-000039030000}"/>
    <hyperlink ref="AGG21" location="_Toc131024341" display="4." xr:uid="{00000000-0004-0000-0500-00003A030000}"/>
    <hyperlink ref="AGH21" location="_Toc131024341" display="Description des ouvrages" xr:uid="{00000000-0004-0000-0500-00003B030000}"/>
    <hyperlink ref="AGI21" location="_Toc131024341" display="4." xr:uid="{00000000-0004-0000-0500-00003C030000}"/>
    <hyperlink ref="AGJ21" location="_Toc131024341" display="Description des ouvrages" xr:uid="{00000000-0004-0000-0500-00003D030000}"/>
    <hyperlink ref="AGK21" location="_Toc131024341" display="4." xr:uid="{00000000-0004-0000-0500-00003E030000}"/>
    <hyperlink ref="AGL21" location="_Toc131024341" display="Description des ouvrages" xr:uid="{00000000-0004-0000-0500-00003F030000}"/>
    <hyperlink ref="AGM21" location="_Toc131024341" display="4." xr:uid="{00000000-0004-0000-0500-000040030000}"/>
    <hyperlink ref="AGN21" location="_Toc131024341" display="Description des ouvrages" xr:uid="{00000000-0004-0000-0500-000041030000}"/>
    <hyperlink ref="AGO21" location="_Toc131024341" display="4." xr:uid="{00000000-0004-0000-0500-000042030000}"/>
    <hyperlink ref="AGP21" location="_Toc131024341" display="Description des ouvrages" xr:uid="{00000000-0004-0000-0500-000043030000}"/>
    <hyperlink ref="AGQ21" location="_Toc131024341" display="4." xr:uid="{00000000-0004-0000-0500-000044030000}"/>
    <hyperlink ref="AGR21" location="_Toc131024341" display="Description des ouvrages" xr:uid="{00000000-0004-0000-0500-000045030000}"/>
    <hyperlink ref="AGS21" location="_Toc131024341" display="4." xr:uid="{00000000-0004-0000-0500-000046030000}"/>
    <hyperlink ref="AGT21" location="_Toc131024341" display="Description des ouvrages" xr:uid="{00000000-0004-0000-0500-000047030000}"/>
    <hyperlink ref="AGU21" location="_Toc131024341" display="4." xr:uid="{00000000-0004-0000-0500-000048030000}"/>
    <hyperlink ref="AGV21" location="_Toc131024341" display="Description des ouvrages" xr:uid="{00000000-0004-0000-0500-000049030000}"/>
    <hyperlink ref="AGW21" location="_Toc131024341" display="4." xr:uid="{00000000-0004-0000-0500-00004A030000}"/>
    <hyperlink ref="AGX21" location="_Toc131024341" display="Description des ouvrages" xr:uid="{00000000-0004-0000-0500-00004B030000}"/>
    <hyperlink ref="AGY21" location="_Toc131024341" display="4." xr:uid="{00000000-0004-0000-0500-00004C030000}"/>
    <hyperlink ref="AGZ21" location="_Toc131024341" display="Description des ouvrages" xr:uid="{00000000-0004-0000-0500-00004D030000}"/>
    <hyperlink ref="AHA21" location="_Toc131024341" display="4." xr:uid="{00000000-0004-0000-0500-00004E030000}"/>
    <hyperlink ref="AHB21" location="_Toc131024341" display="Description des ouvrages" xr:uid="{00000000-0004-0000-0500-00004F030000}"/>
    <hyperlink ref="AHC21" location="_Toc131024341" display="4." xr:uid="{00000000-0004-0000-0500-000050030000}"/>
    <hyperlink ref="AHD21" location="_Toc131024341" display="Description des ouvrages" xr:uid="{00000000-0004-0000-0500-000051030000}"/>
    <hyperlink ref="AHE21" location="_Toc131024341" display="4." xr:uid="{00000000-0004-0000-0500-000052030000}"/>
    <hyperlink ref="AHF21" location="_Toc131024341" display="Description des ouvrages" xr:uid="{00000000-0004-0000-0500-000053030000}"/>
    <hyperlink ref="AHG21" location="_Toc131024341" display="4." xr:uid="{00000000-0004-0000-0500-000054030000}"/>
    <hyperlink ref="AHH21" location="_Toc131024341" display="Description des ouvrages" xr:uid="{00000000-0004-0000-0500-000055030000}"/>
    <hyperlink ref="AHI21" location="_Toc131024341" display="4." xr:uid="{00000000-0004-0000-0500-000056030000}"/>
    <hyperlink ref="AHJ21" location="_Toc131024341" display="Description des ouvrages" xr:uid="{00000000-0004-0000-0500-000057030000}"/>
    <hyperlink ref="AHK21" location="_Toc131024341" display="4." xr:uid="{00000000-0004-0000-0500-000058030000}"/>
    <hyperlink ref="AHL21" location="_Toc131024341" display="Description des ouvrages" xr:uid="{00000000-0004-0000-0500-000059030000}"/>
    <hyperlink ref="AHM21" location="_Toc131024341" display="4." xr:uid="{00000000-0004-0000-0500-00005A030000}"/>
    <hyperlink ref="AHN21" location="_Toc131024341" display="Description des ouvrages" xr:uid="{00000000-0004-0000-0500-00005B030000}"/>
    <hyperlink ref="AHO21" location="_Toc131024341" display="4." xr:uid="{00000000-0004-0000-0500-00005C030000}"/>
    <hyperlink ref="AHP21" location="_Toc131024341" display="Description des ouvrages" xr:uid="{00000000-0004-0000-0500-00005D030000}"/>
    <hyperlink ref="AHQ21" location="_Toc131024341" display="4." xr:uid="{00000000-0004-0000-0500-00005E030000}"/>
    <hyperlink ref="AHR21" location="_Toc131024341" display="Description des ouvrages" xr:uid="{00000000-0004-0000-0500-00005F030000}"/>
    <hyperlink ref="AHS21" location="_Toc131024341" display="4." xr:uid="{00000000-0004-0000-0500-000060030000}"/>
    <hyperlink ref="AHT21" location="_Toc131024341" display="Description des ouvrages" xr:uid="{00000000-0004-0000-0500-000061030000}"/>
    <hyperlink ref="AHU21" location="_Toc131024341" display="4." xr:uid="{00000000-0004-0000-0500-000062030000}"/>
    <hyperlink ref="AHV21" location="_Toc131024341" display="Description des ouvrages" xr:uid="{00000000-0004-0000-0500-000063030000}"/>
    <hyperlink ref="AHW21" location="_Toc131024341" display="4." xr:uid="{00000000-0004-0000-0500-000064030000}"/>
    <hyperlink ref="AHX21" location="_Toc131024341" display="Description des ouvrages" xr:uid="{00000000-0004-0000-0500-000065030000}"/>
    <hyperlink ref="AHY21" location="_Toc131024341" display="4." xr:uid="{00000000-0004-0000-0500-000066030000}"/>
    <hyperlink ref="AHZ21" location="_Toc131024341" display="Description des ouvrages" xr:uid="{00000000-0004-0000-0500-000067030000}"/>
    <hyperlink ref="AIA21" location="_Toc131024341" display="4." xr:uid="{00000000-0004-0000-0500-000068030000}"/>
    <hyperlink ref="AIB21" location="_Toc131024341" display="Description des ouvrages" xr:uid="{00000000-0004-0000-0500-000069030000}"/>
    <hyperlink ref="AIC21" location="_Toc131024341" display="4." xr:uid="{00000000-0004-0000-0500-00006A030000}"/>
    <hyperlink ref="AID21" location="_Toc131024341" display="Description des ouvrages" xr:uid="{00000000-0004-0000-0500-00006B030000}"/>
    <hyperlink ref="AIE21" location="_Toc131024341" display="4." xr:uid="{00000000-0004-0000-0500-00006C030000}"/>
    <hyperlink ref="AIF21" location="_Toc131024341" display="Description des ouvrages" xr:uid="{00000000-0004-0000-0500-00006D030000}"/>
    <hyperlink ref="AIG21" location="_Toc131024341" display="4." xr:uid="{00000000-0004-0000-0500-00006E030000}"/>
    <hyperlink ref="AIH21" location="_Toc131024341" display="Description des ouvrages" xr:uid="{00000000-0004-0000-0500-00006F030000}"/>
    <hyperlink ref="AII21" location="_Toc131024341" display="4." xr:uid="{00000000-0004-0000-0500-000070030000}"/>
    <hyperlink ref="AIJ21" location="_Toc131024341" display="Description des ouvrages" xr:uid="{00000000-0004-0000-0500-000071030000}"/>
    <hyperlink ref="AIK21" location="_Toc131024341" display="4." xr:uid="{00000000-0004-0000-0500-000072030000}"/>
    <hyperlink ref="AIL21" location="_Toc131024341" display="Description des ouvrages" xr:uid="{00000000-0004-0000-0500-000073030000}"/>
    <hyperlink ref="AIM21" location="_Toc131024341" display="4." xr:uid="{00000000-0004-0000-0500-000074030000}"/>
    <hyperlink ref="AIN21" location="_Toc131024341" display="Description des ouvrages" xr:uid="{00000000-0004-0000-0500-000075030000}"/>
    <hyperlink ref="AIO21" location="_Toc131024341" display="4." xr:uid="{00000000-0004-0000-0500-000076030000}"/>
    <hyperlink ref="AIP21" location="_Toc131024341" display="Description des ouvrages" xr:uid="{00000000-0004-0000-0500-000077030000}"/>
    <hyperlink ref="AIQ21" location="_Toc131024341" display="4." xr:uid="{00000000-0004-0000-0500-000078030000}"/>
    <hyperlink ref="AIR21" location="_Toc131024341" display="Description des ouvrages" xr:uid="{00000000-0004-0000-0500-000079030000}"/>
    <hyperlink ref="AIS21" location="_Toc131024341" display="4." xr:uid="{00000000-0004-0000-0500-00007A030000}"/>
    <hyperlink ref="AIT21" location="_Toc131024341" display="Description des ouvrages" xr:uid="{00000000-0004-0000-0500-00007B030000}"/>
    <hyperlink ref="AIU21" location="_Toc131024341" display="4." xr:uid="{00000000-0004-0000-0500-00007C030000}"/>
    <hyperlink ref="AIV21" location="_Toc131024341" display="Description des ouvrages" xr:uid="{00000000-0004-0000-0500-00007D030000}"/>
    <hyperlink ref="AIW21" location="_Toc131024341" display="4." xr:uid="{00000000-0004-0000-0500-00007E030000}"/>
    <hyperlink ref="AIX21" location="_Toc131024341" display="Description des ouvrages" xr:uid="{00000000-0004-0000-0500-00007F030000}"/>
    <hyperlink ref="AIY21" location="_Toc131024341" display="4." xr:uid="{00000000-0004-0000-0500-000080030000}"/>
    <hyperlink ref="AIZ21" location="_Toc131024341" display="Description des ouvrages" xr:uid="{00000000-0004-0000-0500-000081030000}"/>
    <hyperlink ref="AJA21" location="_Toc131024341" display="4." xr:uid="{00000000-0004-0000-0500-000082030000}"/>
    <hyperlink ref="AJB21" location="_Toc131024341" display="Description des ouvrages" xr:uid="{00000000-0004-0000-0500-000083030000}"/>
    <hyperlink ref="AJC21" location="_Toc131024341" display="4." xr:uid="{00000000-0004-0000-0500-000084030000}"/>
    <hyperlink ref="AJD21" location="_Toc131024341" display="Description des ouvrages" xr:uid="{00000000-0004-0000-0500-000085030000}"/>
    <hyperlink ref="AJE21" location="_Toc131024341" display="4." xr:uid="{00000000-0004-0000-0500-000086030000}"/>
    <hyperlink ref="AJF21" location="_Toc131024341" display="Description des ouvrages" xr:uid="{00000000-0004-0000-0500-000087030000}"/>
    <hyperlink ref="AJG21" location="_Toc131024341" display="4." xr:uid="{00000000-0004-0000-0500-000088030000}"/>
    <hyperlink ref="AJH21" location="_Toc131024341" display="Description des ouvrages" xr:uid="{00000000-0004-0000-0500-000089030000}"/>
    <hyperlink ref="AJI21" location="_Toc131024341" display="4." xr:uid="{00000000-0004-0000-0500-00008A030000}"/>
    <hyperlink ref="AJJ21" location="_Toc131024341" display="Description des ouvrages" xr:uid="{00000000-0004-0000-0500-00008B030000}"/>
    <hyperlink ref="AJK21" location="_Toc131024341" display="4." xr:uid="{00000000-0004-0000-0500-00008C030000}"/>
    <hyperlink ref="AJL21" location="_Toc131024341" display="Description des ouvrages" xr:uid="{00000000-0004-0000-0500-00008D030000}"/>
    <hyperlink ref="AJM21" location="_Toc131024341" display="4." xr:uid="{00000000-0004-0000-0500-00008E030000}"/>
    <hyperlink ref="AJN21" location="_Toc131024341" display="Description des ouvrages" xr:uid="{00000000-0004-0000-0500-00008F030000}"/>
    <hyperlink ref="AJO21" location="_Toc131024341" display="4." xr:uid="{00000000-0004-0000-0500-000090030000}"/>
    <hyperlink ref="AJP21" location="_Toc131024341" display="Description des ouvrages" xr:uid="{00000000-0004-0000-0500-000091030000}"/>
    <hyperlink ref="AJQ21" location="_Toc131024341" display="4." xr:uid="{00000000-0004-0000-0500-000092030000}"/>
    <hyperlink ref="AJR21" location="_Toc131024341" display="Description des ouvrages" xr:uid="{00000000-0004-0000-0500-000093030000}"/>
    <hyperlink ref="AJS21" location="_Toc131024341" display="4." xr:uid="{00000000-0004-0000-0500-000094030000}"/>
    <hyperlink ref="AJT21" location="_Toc131024341" display="Description des ouvrages" xr:uid="{00000000-0004-0000-0500-000095030000}"/>
    <hyperlink ref="AJU21" location="_Toc131024341" display="4." xr:uid="{00000000-0004-0000-0500-000096030000}"/>
    <hyperlink ref="AJV21" location="_Toc131024341" display="Description des ouvrages" xr:uid="{00000000-0004-0000-0500-000097030000}"/>
    <hyperlink ref="AJW21" location="_Toc131024341" display="4." xr:uid="{00000000-0004-0000-0500-000098030000}"/>
    <hyperlink ref="AJX21" location="_Toc131024341" display="Description des ouvrages" xr:uid="{00000000-0004-0000-0500-000099030000}"/>
    <hyperlink ref="AJY21" location="_Toc131024341" display="4." xr:uid="{00000000-0004-0000-0500-00009A030000}"/>
    <hyperlink ref="AJZ21" location="_Toc131024341" display="Description des ouvrages" xr:uid="{00000000-0004-0000-0500-00009B030000}"/>
    <hyperlink ref="AKA21" location="_Toc131024341" display="4." xr:uid="{00000000-0004-0000-0500-00009C030000}"/>
    <hyperlink ref="AKB21" location="_Toc131024341" display="Description des ouvrages" xr:uid="{00000000-0004-0000-0500-00009D030000}"/>
    <hyperlink ref="AKC21" location="_Toc131024341" display="4." xr:uid="{00000000-0004-0000-0500-00009E030000}"/>
    <hyperlink ref="AKD21" location="_Toc131024341" display="Description des ouvrages" xr:uid="{00000000-0004-0000-0500-00009F030000}"/>
    <hyperlink ref="AKE21" location="_Toc131024341" display="4." xr:uid="{00000000-0004-0000-0500-0000A0030000}"/>
    <hyperlink ref="AKF21" location="_Toc131024341" display="Description des ouvrages" xr:uid="{00000000-0004-0000-0500-0000A1030000}"/>
    <hyperlink ref="AKG21" location="_Toc131024341" display="4." xr:uid="{00000000-0004-0000-0500-0000A2030000}"/>
    <hyperlink ref="AKH21" location="_Toc131024341" display="Description des ouvrages" xr:uid="{00000000-0004-0000-0500-0000A3030000}"/>
    <hyperlink ref="AKI21" location="_Toc131024341" display="4." xr:uid="{00000000-0004-0000-0500-0000A4030000}"/>
    <hyperlink ref="AKJ21" location="_Toc131024341" display="Description des ouvrages" xr:uid="{00000000-0004-0000-0500-0000A5030000}"/>
    <hyperlink ref="AKK21" location="_Toc131024341" display="4." xr:uid="{00000000-0004-0000-0500-0000A6030000}"/>
    <hyperlink ref="AKL21" location="_Toc131024341" display="Description des ouvrages" xr:uid="{00000000-0004-0000-0500-0000A7030000}"/>
    <hyperlink ref="AKM21" location="_Toc131024341" display="4." xr:uid="{00000000-0004-0000-0500-0000A8030000}"/>
    <hyperlink ref="AKN21" location="_Toc131024341" display="Description des ouvrages" xr:uid="{00000000-0004-0000-0500-0000A9030000}"/>
    <hyperlink ref="AKO21" location="_Toc131024341" display="4." xr:uid="{00000000-0004-0000-0500-0000AA030000}"/>
    <hyperlink ref="AKP21" location="_Toc131024341" display="Description des ouvrages" xr:uid="{00000000-0004-0000-0500-0000AB030000}"/>
    <hyperlink ref="AKQ21" location="_Toc131024341" display="4." xr:uid="{00000000-0004-0000-0500-0000AC030000}"/>
    <hyperlink ref="AKR21" location="_Toc131024341" display="Description des ouvrages" xr:uid="{00000000-0004-0000-0500-0000AD030000}"/>
    <hyperlink ref="AKS21" location="_Toc131024341" display="4." xr:uid="{00000000-0004-0000-0500-0000AE030000}"/>
    <hyperlink ref="AKT21" location="_Toc131024341" display="Description des ouvrages" xr:uid="{00000000-0004-0000-0500-0000AF030000}"/>
    <hyperlink ref="AKU21" location="_Toc131024341" display="4." xr:uid="{00000000-0004-0000-0500-0000B0030000}"/>
    <hyperlink ref="AKV21" location="_Toc131024341" display="Description des ouvrages" xr:uid="{00000000-0004-0000-0500-0000B1030000}"/>
    <hyperlink ref="AKW21" location="_Toc131024341" display="4." xr:uid="{00000000-0004-0000-0500-0000B2030000}"/>
    <hyperlink ref="AKX21" location="_Toc131024341" display="Description des ouvrages" xr:uid="{00000000-0004-0000-0500-0000B3030000}"/>
    <hyperlink ref="AKY21" location="_Toc131024341" display="4." xr:uid="{00000000-0004-0000-0500-0000B4030000}"/>
    <hyperlink ref="AKZ21" location="_Toc131024341" display="Description des ouvrages" xr:uid="{00000000-0004-0000-0500-0000B5030000}"/>
    <hyperlink ref="ALA21" location="_Toc131024341" display="4." xr:uid="{00000000-0004-0000-0500-0000B6030000}"/>
    <hyperlink ref="ALB21" location="_Toc131024341" display="Description des ouvrages" xr:uid="{00000000-0004-0000-0500-0000B7030000}"/>
    <hyperlink ref="ALC21" location="_Toc131024341" display="4." xr:uid="{00000000-0004-0000-0500-0000B8030000}"/>
    <hyperlink ref="ALD21" location="_Toc131024341" display="Description des ouvrages" xr:uid="{00000000-0004-0000-0500-0000B9030000}"/>
    <hyperlink ref="ALE21" location="_Toc131024341" display="4." xr:uid="{00000000-0004-0000-0500-0000BA030000}"/>
    <hyperlink ref="ALF21" location="_Toc131024341" display="Description des ouvrages" xr:uid="{00000000-0004-0000-0500-0000BB030000}"/>
    <hyperlink ref="ALG21" location="_Toc131024341" display="4." xr:uid="{00000000-0004-0000-0500-0000BC030000}"/>
    <hyperlink ref="ALH21" location="_Toc131024341" display="Description des ouvrages" xr:uid="{00000000-0004-0000-0500-0000BD030000}"/>
    <hyperlink ref="ALI21" location="_Toc131024341" display="4." xr:uid="{00000000-0004-0000-0500-0000BE030000}"/>
    <hyperlink ref="ALJ21" location="_Toc131024341" display="Description des ouvrages" xr:uid="{00000000-0004-0000-0500-0000BF030000}"/>
    <hyperlink ref="ALK21" location="_Toc131024341" display="4." xr:uid="{00000000-0004-0000-0500-0000C0030000}"/>
    <hyperlink ref="ALL21" location="_Toc131024341" display="Description des ouvrages" xr:uid="{00000000-0004-0000-0500-0000C1030000}"/>
    <hyperlink ref="ALM21" location="_Toc131024341" display="4." xr:uid="{00000000-0004-0000-0500-0000C2030000}"/>
    <hyperlink ref="ALN21" location="_Toc131024341" display="Description des ouvrages" xr:uid="{00000000-0004-0000-0500-0000C3030000}"/>
    <hyperlink ref="ALO21" location="_Toc131024341" display="4." xr:uid="{00000000-0004-0000-0500-0000C4030000}"/>
    <hyperlink ref="ALP21" location="_Toc131024341" display="Description des ouvrages" xr:uid="{00000000-0004-0000-0500-0000C5030000}"/>
    <hyperlink ref="ALQ21" location="_Toc131024341" display="4." xr:uid="{00000000-0004-0000-0500-0000C6030000}"/>
    <hyperlink ref="ALR21" location="_Toc131024341" display="Description des ouvrages" xr:uid="{00000000-0004-0000-0500-0000C7030000}"/>
    <hyperlink ref="ALS21" location="_Toc131024341" display="4." xr:uid="{00000000-0004-0000-0500-0000C8030000}"/>
    <hyperlink ref="ALT21" location="_Toc131024341" display="Description des ouvrages" xr:uid="{00000000-0004-0000-0500-0000C9030000}"/>
    <hyperlink ref="ALU21" location="_Toc131024341" display="4." xr:uid="{00000000-0004-0000-0500-0000CA030000}"/>
    <hyperlink ref="ALV21" location="_Toc131024341" display="Description des ouvrages" xr:uid="{00000000-0004-0000-0500-0000CB030000}"/>
    <hyperlink ref="ALW21" location="_Toc131024341" display="4." xr:uid="{00000000-0004-0000-0500-0000CC030000}"/>
    <hyperlink ref="ALX21" location="_Toc131024341" display="Description des ouvrages" xr:uid="{00000000-0004-0000-0500-0000CD030000}"/>
    <hyperlink ref="ALY21" location="_Toc131024341" display="4." xr:uid="{00000000-0004-0000-0500-0000CE030000}"/>
    <hyperlink ref="ALZ21" location="_Toc131024341" display="Description des ouvrages" xr:uid="{00000000-0004-0000-0500-0000CF030000}"/>
    <hyperlink ref="AMA21" location="_Toc131024341" display="4." xr:uid="{00000000-0004-0000-0500-0000D0030000}"/>
    <hyperlink ref="AMB21" location="_Toc131024341" display="Description des ouvrages" xr:uid="{00000000-0004-0000-0500-0000D1030000}"/>
    <hyperlink ref="AMC21" location="_Toc131024341" display="4." xr:uid="{00000000-0004-0000-0500-0000D2030000}"/>
    <hyperlink ref="AMD21" location="_Toc131024341" display="Description des ouvrages" xr:uid="{00000000-0004-0000-0500-0000D3030000}"/>
    <hyperlink ref="AME21" location="_Toc131024341" display="4." xr:uid="{00000000-0004-0000-0500-0000D4030000}"/>
    <hyperlink ref="AMF21" location="_Toc131024341" display="Description des ouvrages" xr:uid="{00000000-0004-0000-0500-0000D5030000}"/>
    <hyperlink ref="AMG21" location="_Toc131024341" display="4." xr:uid="{00000000-0004-0000-0500-0000D6030000}"/>
    <hyperlink ref="AMH21" location="_Toc131024341" display="Description des ouvrages" xr:uid="{00000000-0004-0000-0500-0000D7030000}"/>
    <hyperlink ref="AMI21" location="_Toc131024341" display="4." xr:uid="{00000000-0004-0000-0500-0000D8030000}"/>
    <hyperlink ref="AMJ21" location="_Toc131024341" display="Description des ouvrages" xr:uid="{00000000-0004-0000-0500-0000D9030000}"/>
  </hyperlinks>
  <pageMargins left="0.25" right="0.25" top="0.75" bottom="0.75" header="0.3" footer="0.3"/>
  <pageSetup paperSize="9" scale="60" fitToHeight="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topLeftCell="A52" zoomScale="120" zoomScaleNormal="120" workbookViewId="0">
      <selection activeCell="B11" sqref="B11"/>
    </sheetView>
  </sheetViews>
  <sheetFormatPr baseColWidth="10" defaultColWidth="10.85546875" defaultRowHeight="12.75" x14ac:dyDescent="0.2"/>
  <cols>
    <col min="1" max="1" width="11.42578125" style="64" customWidth="1"/>
    <col min="2" max="2" width="109" style="64" customWidth="1"/>
    <col min="3" max="3" width="10.85546875" style="64"/>
    <col min="4" max="5" width="11" style="65" customWidth="1"/>
    <col min="6" max="6" width="14.85546875" style="64" customWidth="1"/>
    <col min="7" max="7" width="20" style="64" customWidth="1"/>
    <col min="8" max="8" width="10.85546875" style="64"/>
    <col min="9" max="9" width="18" style="64" customWidth="1"/>
    <col min="10" max="256" width="10.85546875" style="64"/>
    <col min="257" max="257" width="10.42578125" style="64" customWidth="1"/>
    <col min="258" max="258" width="106.85546875" style="64" customWidth="1"/>
    <col min="259" max="259" width="10.85546875" style="64"/>
    <col min="260" max="261" width="11" style="64" customWidth="1"/>
    <col min="262" max="262" width="14.85546875" style="64" customWidth="1"/>
    <col min="263" max="263" width="22" style="64" customWidth="1"/>
    <col min="264" max="264" width="10.85546875" style="64"/>
    <col min="265" max="265" width="18" style="64" customWidth="1"/>
    <col min="266" max="512" width="10.85546875" style="64"/>
    <col min="513" max="513" width="10.42578125" style="64" customWidth="1"/>
    <col min="514" max="514" width="106.85546875" style="64" customWidth="1"/>
    <col min="515" max="515" width="10.85546875" style="64"/>
    <col min="516" max="517" width="11" style="64" customWidth="1"/>
    <col min="518" max="518" width="14.85546875" style="64" customWidth="1"/>
    <col min="519" max="519" width="22" style="64" customWidth="1"/>
    <col min="520" max="520" width="10.85546875" style="64"/>
    <col min="521" max="521" width="18" style="64" customWidth="1"/>
    <col min="522" max="768" width="10.85546875" style="64"/>
    <col min="769" max="769" width="10.42578125" style="64" customWidth="1"/>
    <col min="770" max="770" width="106.85546875" style="64" customWidth="1"/>
    <col min="771" max="771" width="10.85546875" style="64"/>
    <col min="772" max="773" width="11" style="64" customWidth="1"/>
    <col min="774" max="774" width="14.85546875" style="64" customWidth="1"/>
    <col min="775" max="775" width="22" style="64" customWidth="1"/>
    <col min="776" max="776" width="10.85546875" style="64"/>
    <col min="777" max="777" width="18" style="64" customWidth="1"/>
    <col min="778" max="1024" width="10.85546875" style="64"/>
  </cols>
  <sheetData>
    <row r="1" spans="1:7" ht="18.75" customHeight="1" thickBot="1" x14ac:dyDescent="0.25">
      <c r="A1" s="66"/>
      <c r="B1" s="67"/>
      <c r="G1" s="166"/>
    </row>
    <row r="2" spans="1:7" ht="18.75" customHeight="1" x14ac:dyDescent="0.2">
      <c r="A2" s="295"/>
      <c r="B2" s="70" t="str">
        <f>info!B6</f>
        <v>SPIP Toulouse</v>
      </c>
      <c r="C2" s="609" t="s">
        <v>21</v>
      </c>
      <c r="D2" s="609"/>
      <c r="E2" s="609"/>
      <c r="F2" s="609"/>
      <c r="G2" s="71">
        <f ca="1">info!C6</f>
        <v>44527</v>
      </c>
    </row>
    <row r="3" spans="1:7" ht="18.75" customHeight="1" x14ac:dyDescent="0.2">
      <c r="A3" s="296"/>
      <c r="B3" s="72" t="str">
        <f>info!B22</f>
        <v>LOT 04 MENUISERIES INTERIEURES</v>
      </c>
      <c r="C3" s="610" t="s">
        <v>22</v>
      </c>
      <c r="D3" s="610"/>
      <c r="E3" s="610"/>
      <c r="F3" s="610"/>
      <c r="G3" s="73"/>
    </row>
    <row r="4" spans="1:7" ht="18.75" customHeight="1" thickBot="1" x14ac:dyDescent="0.25">
      <c r="A4" s="296"/>
      <c r="B4" s="74" t="str">
        <f>info!B16</f>
        <v>DPGF</v>
      </c>
      <c r="C4" s="75" t="s">
        <v>23</v>
      </c>
      <c r="D4" s="76" t="str">
        <f>info!B11</f>
        <v>PRO</v>
      </c>
      <c r="E4" s="68"/>
      <c r="F4" s="69"/>
      <c r="G4" s="77"/>
    </row>
    <row r="5" spans="1:7" ht="18.75" customHeight="1" x14ac:dyDescent="0.2">
      <c r="A5" s="296"/>
      <c r="C5" s="78"/>
      <c r="G5" s="73" t="s">
        <v>13</v>
      </c>
    </row>
    <row r="6" spans="1:7" x14ac:dyDescent="0.2">
      <c r="A6" s="297"/>
      <c r="B6" s="79"/>
      <c r="C6" s="79"/>
      <c r="D6" s="80"/>
      <c r="E6" s="80"/>
      <c r="F6" s="79"/>
      <c r="G6" s="298"/>
    </row>
    <row r="7" spans="1:7" s="78" customFormat="1" ht="13.5" customHeight="1" x14ac:dyDescent="0.2">
      <c r="A7" s="611" t="s">
        <v>24</v>
      </c>
      <c r="B7" s="616" t="s">
        <v>15</v>
      </c>
      <c r="C7" s="81"/>
      <c r="D7" s="617" t="s">
        <v>25</v>
      </c>
      <c r="E7" s="618" t="s">
        <v>26</v>
      </c>
      <c r="F7" s="282"/>
      <c r="G7" s="325"/>
    </row>
    <row r="8" spans="1:7" s="78" customFormat="1" x14ac:dyDescent="0.2">
      <c r="A8" s="611"/>
      <c r="B8" s="616"/>
      <c r="C8" s="82" t="s">
        <v>16</v>
      </c>
      <c r="D8" s="617"/>
      <c r="E8" s="618"/>
      <c r="F8" s="282" t="s">
        <v>18</v>
      </c>
      <c r="G8" s="321" t="s">
        <v>27</v>
      </c>
    </row>
    <row r="9" spans="1:7" s="78" customFormat="1" x14ac:dyDescent="0.2">
      <c r="A9" s="611"/>
      <c r="B9" s="616"/>
      <c r="C9" s="1"/>
      <c r="D9" s="617"/>
      <c r="E9" s="618"/>
      <c r="F9" s="164"/>
      <c r="G9" s="322"/>
    </row>
    <row r="10" spans="1:7" ht="17.25" customHeight="1" x14ac:dyDescent="0.2">
      <c r="A10" s="302"/>
      <c r="B10" s="282" t="str">
        <f>info!B22</f>
        <v>LOT 04 MENUISERIES INTERIEURES</v>
      </c>
      <c r="C10" s="84"/>
      <c r="D10" s="328"/>
      <c r="E10" s="174"/>
      <c r="F10" s="67"/>
      <c r="G10" s="329"/>
    </row>
    <row r="11" spans="1:7" ht="17.25" customHeight="1" x14ac:dyDescent="0.2">
      <c r="A11" s="302"/>
      <c r="B11" s="606" t="s">
        <v>713</v>
      </c>
      <c r="C11" s="84"/>
      <c r="D11" s="328"/>
      <c r="E11" s="174"/>
      <c r="F11" s="67"/>
      <c r="G11" s="329"/>
    </row>
    <row r="12" spans="1:7" ht="15" customHeight="1" x14ac:dyDescent="0.2">
      <c r="A12" s="304"/>
      <c r="B12" s="180"/>
      <c r="C12" s="87"/>
      <c r="D12" s="211"/>
      <c r="E12" s="212"/>
      <c r="F12" s="91"/>
      <c r="G12" s="323"/>
    </row>
    <row r="13" spans="1:7" ht="15" customHeight="1" x14ac:dyDescent="0.2">
      <c r="A13" s="306" t="s">
        <v>28</v>
      </c>
      <c r="B13" s="157" t="s">
        <v>29</v>
      </c>
      <c r="C13" s="93"/>
      <c r="D13" s="177"/>
      <c r="E13" s="93"/>
      <c r="F13" s="178"/>
      <c r="G13" s="316"/>
    </row>
    <row r="14" spans="1:7" ht="15" customHeight="1" x14ac:dyDescent="0.2">
      <c r="A14" s="306" t="s">
        <v>104</v>
      </c>
      <c r="B14" s="157" t="s">
        <v>105</v>
      </c>
      <c r="C14" s="93" t="s">
        <v>106</v>
      </c>
      <c r="D14" s="177"/>
      <c r="E14" s="93"/>
      <c r="F14" s="178"/>
      <c r="G14" s="316"/>
    </row>
    <row r="15" spans="1:7" ht="15" customHeight="1" x14ac:dyDescent="0.2">
      <c r="A15" s="306" t="s">
        <v>107</v>
      </c>
      <c r="B15" s="157" t="s">
        <v>108</v>
      </c>
      <c r="C15" s="93" t="s">
        <v>34</v>
      </c>
      <c r="D15" s="177">
        <v>1</v>
      </c>
      <c r="E15" s="93"/>
      <c r="F15" s="117"/>
      <c r="G15" s="316">
        <f>F15*E15</f>
        <v>0</v>
      </c>
    </row>
    <row r="16" spans="1:7" ht="15" customHeight="1" x14ac:dyDescent="0.2">
      <c r="A16" s="306" t="s">
        <v>109</v>
      </c>
      <c r="B16" s="157" t="s">
        <v>110</v>
      </c>
      <c r="C16" s="93" t="s">
        <v>34</v>
      </c>
      <c r="D16" s="177">
        <v>1</v>
      </c>
      <c r="E16" s="93"/>
      <c r="F16" s="117"/>
      <c r="G16" s="316">
        <f>F16*E16</f>
        <v>0</v>
      </c>
    </row>
    <row r="17" spans="1:7" ht="15" customHeight="1" thickBot="1" x14ac:dyDescent="0.25">
      <c r="A17" s="306" t="s">
        <v>111</v>
      </c>
      <c r="B17" s="157" t="s">
        <v>48</v>
      </c>
      <c r="C17" s="93" t="s">
        <v>112</v>
      </c>
      <c r="D17" s="177"/>
      <c r="E17" s="93"/>
      <c r="F17" s="178"/>
      <c r="G17" s="316"/>
    </row>
    <row r="18" spans="1:7" ht="15" customHeight="1" thickBot="1" x14ac:dyDescent="0.25">
      <c r="A18" s="309"/>
      <c r="B18" s="179" t="s">
        <v>55</v>
      </c>
      <c r="C18" s="84"/>
      <c r="D18" s="109"/>
      <c r="E18" s="115"/>
      <c r="F18" s="283"/>
      <c r="G18" s="103">
        <f>SUM(G10:G17)</f>
        <v>0</v>
      </c>
    </row>
    <row r="19" spans="1:7" ht="15" customHeight="1" x14ac:dyDescent="0.2">
      <c r="A19" s="309"/>
      <c r="B19" s="176"/>
      <c r="C19" s="93"/>
      <c r="D19" s="177"/>
      <c r="E19" s="93"/>
      <c r="F19" s="178"/>
      <c r="G19" s="316"/>
    </row>
    <row r="20" spans="1:7" ht="15" customHeight="1" x14ac:dyDescent="0.2">
      <c r="A20" s="306" t="s">
        <v>56</v>
      </c>
      <c r="B20" s="157" t="s">
        <v>86</v>
      </c>
      <c r="C20" s="93"/>
      <c r="D20" s="177"/>
      <c r="E20" s="93"/>
      <c r="F20" s="178"/>
      <c r="G20" s="316"/>
    </row>
    <row r="21" spans="1:7" ht="15" customHeight="1" x14ac:dyDescent="0.2">
      <c r="A21" s="306" t="s">
        <v>115</v>
      </c>
      <c r="B21" s="157" t="s">
        <v>149</v>
      </c>
      <c r="C21" s="93"/>
      <c r="D21" s="177"/>
      <c r="E21" s="93"/>
      <c r="F21" s="178"/>
      <c r="G21" s="316"/>
    </row>
    <row r="22" spans="1:7" ht="15" customHeight="1" x14ac:dyDescent="0.2">
      <c r="A22" s="309" t="s">
        <v>117</v>
      </c>
      <c r="B22" s="349" t="s">
        <v>244</v>
      </c>
      <c r="C22" s="93" t="s">
        <v>49</v>
      </c>
      <c r="D22" s="177">
        <v>18</v>
      </c>
      <c r="E22" s="93"/>
      <c r="F22" s="178"/>
      <c r="G22" s="316">
        <f t="shared" ref="G22:G42" si="0">F22*E22</f>
        <v>0</v>
      </c>
    </row>
    <row r="23" spans="1:7" ht="15" customHeight="1" x14ac:dyDescent="0.2">
      <c r="A23" s="309" t="s">
        <v>118</v>
      </c>
      <c r="B23" s="349" t="s">
        <v>243</v>
      </c>
      <c r="C23" s="93" t="s">
        <v>49</v>
      </c>
      <c r="D23" s="177">
        <v>18</v>
      </c>
      <c r="E23" s="93"/>
      <c r="F23" s="178"/>
      <c r="G23" s="316">
        <f t="shared" si="0"/>
        <v>0</v>
      </c>
    </row>
    <row r="24" spans="1:7" ht="15" customHeight="1" x14ac:dyDescent="0.2">
      <c r="A24" s="309" t="s">
        <v>150</v>
      </c>
      <c r="B24" s="349" t="s">
        <v>235</v>
      </c>
      <c r="C24" s="93" t="s">
        <v>49</v>
      </c>
      <c r="D24" s="177">
        <v>9</v>
      </c>
      <c r="E24" s="93"/>
      <c r="F24" s="178"/>
      <c r="G24" s="316">
        <f t="shared" si="0"/>
        <v>0</v>
      </c>
    </row>
    <row r="25" spans="1:7" ht="15" customHeight="1" x14ac:dyDescent="0.2">
      <c r="A25" s="309" t="s">
        <v>152</v>
      </c>
      <c r="B25" s="349" t="s">
        <v>236</v>
      </c>
      <c r="C25" s="93" t="s">
        <v>49</v>
      </c>
      <c r="D25" s="177">
        <v>1</v>
      </c>
      <c r="E25" s="93"/>
      <c r="F25" s="178"/>
      <c r="G25" s="316">
        <f t="shared" si="0"/>
        <v>0</v>
      </c>
    </row>
    <row r="26" spans="1:7" ht="15" customHeight="1" x14ac:dyDescent="0.2">
      <c r="A26" s="309" t="s">
        <v>153</v>
      </c>
      <c r="B26" s="349" t="s">
        <v>237</v>
      </c>
      <c r="C26" s="93" t="s">
        <v>49</v>
      </c>
      <c r="D26" s="177">
        <v>1</v>
      </c>
      <c r="E26" s="93"/>
      <c r="F26" s="178"/>
      <c r="G26" s="316">
        <f t="shared" si="0"/>
        <v>0</v>
      </c>
    </row>
    <row r="27" spans="1:7" ht="15" customHeight="1" x14ac:dyDescent="0.2">
      <c r="A27" s="309"/>
      <c r="B27" s="159"/>
      <c r="C27" s="351"/>
      <c r="D27" s="352"/>
      <c r="E27" s="288"/>
      <c r="F27" s="218"/>
      <c r="G27" s="316">
        <f t="shared" si="0"/>
        <v>0</v>
      </c>
    </row>
    <row r="28" spans="1:7" ht="15" customHeight="1" x14ac:dyDescent="0.2">
      <c r="A28" s="309" t="s">
        <v>119</v>
      </c>
      <c r="B28" s="157" t="s">
        <v>238</v>
      </c>
      <c r="C28" s="93"/>
      <c r="D28" s="177"/>
      <c r="E28" s="93"/>
      <c r="F28" s="178"/>
      <c r="G28" s="316">
        <f t="shared" si="0"/>
        <v>0</v>
      </c>
    </row>
    <row r="29" spans="1:7" ht="15" customHeight="1" x14ac:dyDescent="0.2">
      <c r="A29" s="309" t="s">
        <v>124</v>
      </c>
      <c r="B29" s="176" t="s">
        <v>239</v>
      </c>
      <c r="C29" s="93" t="s">
        <v>49</v>
      </c>
      <c r="D29" s="177">
        <v>1</v>
      </c>
      <c r="E29" s="93"/>
      <c r="F29" s="178"/>
      <c r="G29" s="316">
        <f t="shared" si="0"/>
        <v>0</v>
      </c>
    </row>
    <row r="30" spans="1:7" ht="15" customHeight="1" x14ac:dyDescent="0.2">
      <c r="A30" s="309" t="s">
        <v>121</v>
      </c>
      <c r="B30" s="176" t="s">
        <v>282</v>
      </c>
      <c r="C30" s="93" t="s">
        <v>49</v>
      </c>
      <c r="D30" s="177">
        <v>1</v>
      </c>
      <c r="E30" s="93"/>
      <c r="F30" s="178"/>
      <c r="G30" s="316">
        <f t="shared" si="0"/>
        <v>0</v>
      </c>
    </row>
    <row r="31" spans="1:7" ht="15" customHeight="1" x14ac:dyDescent="0.2">
      <c r="A31" s="309"/>
      <c r="B31" s="176"/>
      <c r="C31" s="93"/>
      <c r="D31" s="177"/>
      <c r="E31" s="93"/>
      <c r="F31" s="178"/>
      <c r="G31" s="316">
        <f t="shared" si="0"/>
        <v>0</v>
      </c>
    </row>
    <row r="32" spans="1:7" ht="15" customHeight="1" x14ac:dyDescent="0.2">
      <c r="A32" s="309" t="s">
        <v>154</v>
      </c>
      <c r="B32" s="176" t="s">
        <v>155</v>
      </c>
      <c r="C32" s="93"/>
      <c r="D32" s="177"/>
      <c r="E32" s="93"/>
      <c r="F32" s="178"/>
      <c r="G32" s="316">
        <f t="shared" si="0"/>
        <v>0</v>
      </c>
    </row>
    <row r="33" spans="1:7" ht="15" customHeight="1" x14ac:dyDescent="0.2">
      <c r="A33" s="309" t="s">
        <v>132</v>
      </c>
      <c r="B33" s="176" t="s">
        <v>156</v>
      </c>
      <c r="C33" s="93" t="s">
        <v>49</v>
      </c>
      <c r="D33" s="177">
        <f>SUM(D22:D26)</f>
        <v>47</v>
      </c>
      <c r="E33" s="93"/>
      <c r="F33" s="178"/>
      <c r="G33" s="316">
        <f t="shared" si="0"/>
        <v>0</v>
      </c>
    </row>
    <row r="34" spans="1:7" ht="15" customHeight="1" x14ac:dyDescent="0.2">
      <c r="A34" s="309" t="s">
        <v>134</v>
      </c>
      <c r="B34" s="176" t="s">
        <v>158</v>
      </c>
      <c r="C34" s="93" t="s">
        <v>49</v>
      </c>
      <c r="D34" s="177">
        <v>8</v>
      </c>
      <c r="E34" s="93"/>
      <c r="F34" s="178"/>
      <c r="G34" s="316">
        <f t="shared" si="0"/>
        <v>0</v>
      </c>
    </row>
    <row r="35" spans="1:7" ht="15" customHeight="1" x14ac:dyDescent="0.2">
      <c r="A35" s="309" t="s">
        <v>157</v>
      </c>
      <c r="B35" s="176" t="s">
        <v>159</v>
      </c>
      <c r="C35" s="93" t="s">
        <v>49</v>
      </c>
      <c r="D35" s="177">
        <v>7</v>
      </c>
      <c r="E35" s="93"/>
      <c r="F35" s="178"/>
      <c r="G35" s="316">
        <f t="shared" si="0"/>
        <v>0</v>
      </c>
    </row>
    <row r="36" spans="1:7" ht="15" customHeight="1" x14ac:dyDescent="0.2">
      <c r="A36" s="309" t="s">
        <v>160</v>
      </c>
      <c r="B36" s="176" t="s">
        <v>161</v>
      </c>
      <c r="C36" s="93" t="s">
        <v>49</v>
      </c>
      <c r="D36" s="177">
        <v>1</v>
      </c>
      <c r="E36" s="93"/>
      <c r="F36" s="178"/>
      <c r="G36" s="316">
        <f t="shared" si="0"/>
        <v>0</v>
      </c>
    </row>
    <row r="37" spans="1:7" ht="15" customHeight="1" x14ac:dyDescent="0.2">
      <c r="A37" s="309" t="s">
        <v>162</v>
      </c>
      <c r="B37" s="176" t="s">
        <v>240</v>
      </c>
      <c r="C37" s="93" t="s">
        <v>49</v>
      </c>
      <c r="D37" s="177">
        <f>D23</f>
        <v>18</v>
      </c>
      <c r="E37" s="93"/>
      <c r="F37" s="178"/>
      <c r="G37" s="316">
        <f t="shared" si="0"/>
        <v>0</v>
      </c>
    </row>
    <row r="38" spans="1:7" ht="15" customHeight="1" x14ac:dyDescent="0.2">
      <c r="A38" s="309" t="s">
        <v>164</v>
      </c>
      <c r="B38" s="176" t="s">
        <v>242</v>
      </c>
      <c r="C38" s="93" t="s">
        <v>49</v>
      </c>
      <c r="D38" s="177">
        <v>1</v>
      </c>
      <c r="E38" s="93"/>
      <c r="F38" s="178"/>
      <c r="G38" s="316">
        <f t="shared" si="0"/>
        <v>0</v>
      </c>
    </row>
    <row r="39" spans="1:7" ht="15" customHeight="1" x14ac:dyDescent="0.2">
      <c r="A39" s="309" t="s">
        <v>166</v>
      </c>
      <c r="B39" s="176" t="s">
        <v>163</v>
      </c>
      <c r="C39" s="93" t="s">
        <v>49</v>
      </c>
      <c r="D39" s="177">
        <v>8</v>
      </c>
      <c r="E39" s="93"/>
      <c r="F39" s="178"/>
      <c r="G39" s="316">
        <f t="shared" si="0"/>
        <v>0</v>
      </c>
    </row>
    <row r="40" spans="1:7" ht="15" customHeight="1" x14ac:dyDescent="0.2">
      <c r="A40" s="309" t="s">
        <v>341</v>
      </c>
      <c r="B40" s="176" t="s">
        <v>165</v>
      </c>
      <c r="C40" s="93" t="s">
        <v>49</v>
      </c>
      <c r="D40" s="177">
        <f>D33+D29+D30</f>
        <v>49</v>
      </c>
      <c r="E40" s="93"/>
      <c r="F40" s="178"/>
      <c r="G40" s="316">
        <f t="shared" si="0"/>
        <v>0</v>
      </c>
    </row>
    <row r="41" spans="1:7" ht="15" customHeight="1" x14ac:dyDescent="0.2">
      <c r="A41" s="309" t="s">
        <v>342</v>
      </c>
      <c r="B41" s="176" t="s">
        <v>167</v>
      </c>
      <c r="C41" s="93" t="s">
        <v>112</v>
      </c>
      <c r="D41" s="177"/>
      <c r="E41" s="93"/>
      <c r="F41" s="178"/>
      <c r="G41" s="316">
        <f t="shared" si="0"/>
        <v>0</v>
      </c>
    </row>
    <row r="42" spans="1:7" ht="15" customHeight="1" thickBot="1" x14ac:dyDescent="0.25">
      <c r="A42" s="309" t="s">
        <v>343</v>
      </c>
      <c r="B42" s="176" t="s">
        <v>168</v>
      </c>
      <c r="C42" s="93" t="s">
        <v>49</v>
      </c>
      <c r="D42" s="177">
        <v>8</v>
      </c>
      <c r="E42" s="93"/>
      <c r="F42" s="178"/>
      <c r="G42" s="316">
        <f t="shared" si="0"/>
        <v>0</v>
      </c>
    </row>
    <row r="43" spans="1:7" ht="15" customHeight="1" thickBot="1" x14ac:dyDescent="0.25">
      <c r="A43" s="309"/>
      <c r="B43" s="179" t="s">
        <v>75</v>
      </c>
      <c r="C43" s="93"/>
      <c r="D43" s="177"/>
      <c r="E43" s="93"/>
      <c r="F43" s="178"/>
      <c r="G43" s="103">
        <f>SUM(G21:G42)</f>
        <v>0</v>
      </c>
    </row>
    <row r="44" spans="1:7" ht="15" customHeight="1" x14ac:dyDescent="0.2">
      <c r="A44" s="309"/>
      <c r="B44" s="350"/>
      <c r="C44" s="93"/>
      <c r="D44" s="177"/>
      <c r="E44" s="93"/>
      <c r="F44" s="367"/>
      <c r="G44" s="310"/>
    </row>
    <row r="45" spans="1:7" ht="15" customHeight="1" x14ac:dyDescent="0.2">
      <c r="A45" s="309"/>
      <c r="B45" s="157" t="s">
        <v>93</v>
      </c>
      <c r="C45" s="93"/>
      <c r="D45" s="177"/>
      <c r="E45" s="93"/>
      <c r="F45" s="178"/>
      <c r="G45" s="317"/>
    </row>
    <row r="46" spans="1:7" ht="15" customHeight="1" x14ac:dyDescent="0.2">
      <c r="A46" s="309" t="s">
        <v>344</v>
      </c>
      <c r="B46" s="176" t="s">
        <v>151</v>
      </c>
      <c r="C46" s="93" t="s">
        <v>49</v>
      </c>
      <c r="D46" s="177">
        <v>1</v>
      </c>
      <c r="E46" s="93"/>
      <c r="F46" s="178"/>
      <c r="G46" s="316">
        <f t="shared" ref="G46:G50" si="1">F46*E46</f>
        <v>0</v>
      </c>
    </row>
    <row r="47" spans="1:7" ht="15" customHeight="1" x14ac:dyDescent="0.2">
      <c r="A47" s="309"/>
      <c r="B47" s="176" t="s">
        <v>156</v>
      </c>
      <c r="C47" s="93" t="s">
        <v>49</v>
      </c>
      <c r="D47" s="177">
        <v>1</v>
      </c>
      <c r="E47" s="93"/>
      <c r="F47" s="178"/>
      <c r="G47" s="316">
        <f t="shared" si="1"/>
        <v>0</v>
      </c>
    </row>
    <row r="48" spans="1:7" ht="15" customHeight="1" x14ac:dyDescent="0.2">
      <c r="A48" s="309"/>
      <c r="B48" s="176" t="s">
        <v>159</v>
      </c>
      <c r="C48" s="93" t="s">
        <v>49</v>
      </c>
      <c r="D48" s="177">
        <v>1</v>
      </c>
      <c r="E48" s="93"/>
      <c r="F48" s="178"/>
      <c r="G48" s="316">
        <f t="shared" si="1"/>
        <v>0</v>
      </c>
    </row>
    <row r="49" spans="1:10" ht="15" customHeight="1" x14ac:dyDescent="0.2">
      <c r="A49" s="309"/>
      <c r="B49" s="176" t="s">
        <v>165</v>
      </c>
      <c r="C49" s="93" t="s">
        <v>49</v>
      </c>
      <c r="D49" s="177">
        <v>1</v>
      </c>
      <c r="E49" s="93"/>
      <c r="F49" s="178"/>
      <c r="G49" s="316">
        <f t="shared" si="1"/>
        <v>0</v>
      </c>
    </row>
    <row r="50" spans="1:10" ht="15" customHeight="1" thickBot="1" x14ac:dyDescent="0.25">
      <c r="A50" s="309"/>
      <c r="B50" s="176" t="s">
        <v>242</v>
      </c>
      <c r="C50" s="93" t="s">
        <v>49</v>
      </c>
      <c r="D50" s="177">
        <v>1</v>
      </c>
      <c r="E50" s="93"/>
      <c r="F50" s="178"/>
      <c r="G50" s="316">
        <f t="shared" si="1"/>
        <v>0</v>
      </c>
    </row>
    <row r="51" spans="1:10" ht="15" customHeight="1" thickBot="1" x14ac:dyDescent="0.25">
      <c r="A51" s="309"/>
      <c r="B51" s="350" t="s">
        <v>75</v>
      </c>
      <c r="C51" s="93"/>
      <c r="D51" s="177"/>
      <c r="E51" s="93"/>
      <c r="F51" s="178"/>
      <c r="G51" s="103">
        <f>SUM(G46:G50)</f>
        <v>0</v>
      </c>
    </row>
    <row r="52" spans="1:10" ht="15" customHeight="1" x14ac:dyDescent="0.2">
      <c r="A52" s="309"/>
      <c r="B52" s="205"/>
      <c r="C52" s="93"/>
      <c r="D52" s="177"/>
      <c r="E52" s="93"/>
      <c r="F52" s="367"/>
      <c r="G52" s="311"/>
    </row>
    <row r="53" spans="1:10" ht="15" customHeight="1" x14ac:dyDescent="0.2">
      <c r="A53" s="306" t="s">
        <v>180</v>
      </c>
      <c r="B53" s="157" t="s">
        <v>169</v>
      </c>
      <c r="C53" s="93"/>
      <c r="D53" s="177"/>
      <c r="E53" s="93"/>
      <c r="F53" s="178"/>
      <c r="G53" s="317"/>
    </row>
    <row r="54" spans="1:10" ht="15" customHeight="1" x14ac:dyDescent="0.2">
      <c r="A54" s="309" t="s">
        <v>291</v>
      </c>
      <c r="B54" s="176" t="s">
        <v>283</v>
      </c>
      <c r="C54" s="93" t="s">
        <v>34</v>
      </c>
      <c r="D54" s="177">
        <v>1</v>
      </c>
      <c r="E54" s="93"/>
      <c r="F54" s="178"/>
      <c r="G54" s="316">
        <f t="shared" ref="G54:G57" si="2">F54*E54</f>
        <v>0</v>
      </c>
      <c r="J54" s="116"/>
    </row>
    <row r="55" spans="1:10" ht="15" customHeight="1" x14ac:dyDescent="0.2">
      <c r="A55" s="309" t="s">
        <v>196</v>
      </c>
      <c r="B55" s="176" t="s">
        <v>284</v>
      </c>
      <c r="C55" s="93" t="s">
        <v>34</v>
      </c>
      <c r="D55" s="177">
        <v>1</v>
      </c>
      <c r="E55" s="93"/>
      <c r="F55" s="178"/>
      <c r="G55" s="316">
        <f t="shared" si="2"/>
        <v>0</v>
      </c>
      <c r="J55" s="116"/>
    </row>
    <row r="56" spans="1:10" ht="15" customHeight="1" x14ac:dyDescent="0.2">
      <c r="A56" s="309" t="s">
        <v>182</v>
      </c>
      <c r="B56" s="176" t="s">
        <v>241</v>
      </c>
      <c r="C56" s="93" t="s">
        <v>72</v>
      </c>
      <c r="D56" s="177">
        <v>1</v>
      </c>
      <c r="E56" s="93"/>
      <c r="F56" s="178"/>
      <c r="G56" s="316">
        <f t="shared" si="2"/>
        <v>0</v>
      </c>
      <c r="J56" s="116"/>
    </row>
    <row r="57" spans="1:10" ht="15" customHeight="1" thickBot="1" x14ac:dyDescent="0.25">
      <c r="A57" s="309" t="s">
        <v>197</v>
      </c>
      <c r="B57" s="176" t="s">
        <v>285</v>
      </c>
      <c r="C57" s="93" t="s">
        <v>34</v>
      </c>
      <c r="D57" s="177">
        <v>1</v>
      </c>
      <c r="E57" s="93"/>
      <c r="F57" s="178"/>
      <c r="G57" s="316">
        <f t="shared" si="2"/>
        <v>0</v>
      </c>
      <c r="J57" s="116"/>
    </row>
    <row r="58" spans="1:10" ht="15" customHeight="1" thickBot="1" x14ac:dyDescent="0.25">
      <c r="A58" s="309"/>
      <c r="B58" s="179" t="s">
        <v>75</v>
      </c>
      <c r="C58" s="93"/>
      <c r="D58" s="177"/>
      <c r="E58" s="93"/>
      <c r="F58" s="178"/>
      <c r="G58" s="103">
        <f>SUM(G54:G57)</f>
        <v>0</v>
      </c>
    </row>
    <row r="59" spans="1:10" ht="15" customHeight="1" x14ac:dyDescent="0.2">
      <c r="A59" s="309"/>
      <c r="B59" s="179"/>
      <c r="C59" s="93"/>
      <c r="D59" s="177"/>
      <c r="E59" s="93"/>
      <c r="F59" s="178"/>
      <c r="G59" s="317"/>
    </row>
    <row r="60" spans="1:10" x14ac:dyDescent="0.2">
      <c r="A60" s="318"/>
      <c r="B60" s="289" t="s">
        <v>99</v>
      </c>
      <c r="C60" s="120"/>
      <c r="D60" s="287"/>
      <c r="E60" s="120"/>
      <c r="F60" s="186"/>
      <c r="G60" s="324"/>
    </row>
    <row r="61" spans="1:10" x14ac:dyDescent="0.2">
      <c r="A61" s="318"/>
      <c r="B61" s="289"/>
      <c r="C61" s="120"/>
      <c r="D61" s="287"/>
      <c r="E61" s="120"/>
      <c r="F61" s="186"/>
      <c r="G61" s="324"/>
    </row>
    <row r="62" spans="1:10" x14ac:dyDescent="0.2">
      <c r="A62" s="318"/>
      <c r="B62" s="289"/>
      <c r="C62" s="120"/>
      <c r="D62" s="287"/>
      <c r="E62" s="120"/>
      <c r="F62" s="186"/>
      <c r="G62" s="324"/>
    </row>
    <row r="63" spans="1:10" x14ac:dyDescent="0.2">
      <c r="A63" s="318"/>
      <c r="B63" s="289"/>
      <c r="C63" s="120"/>
      <c r="D63" s="287"/>
      <c r="E63" s="120"/>
      <c r="F63" s="186"/>
      <c r="G63" s="324"/>
    </row>
    <row r="64" spans="1:10" x14ac:dyDescent="0.2">
      <c r="A64" s="318"/>
      <c r="B64" s="289"/>
      <c r="C64" s="120"/>
      <c r="D64" s="287"/>
      <c r="E64" s="120"/>
      <c r="F64" s="186"/>
      <c r="G64" s="324"/>
    </row>
    <row r="65" spans="1:7" ht="12.75" customHeight="1" x14ac:dyDescent="0.2">
      <c r="A65" s="318"/>
      <c r="B65" s="289"/>
      <c r="C65" s="120"/>
      <c r="D65" s="287"/>
      <c r="E65" s="120"/>
      <c r="F65" s="186"/>
      <c r="G65" s="324"/>
    </row>
    <row r="66" spans="1:7" ht="12.75" customHeight="1" thickBot="1" x14ac:dyDescent="0.25">
      <c r="A66" s="318"/>
      <c r="B66" s="289"/>
      <c r="C66" s="120"/>
      <c r="D66" s="287"/>
      <c r="E66" s="120"/>
      <c r="F66" s="186"/>
      <c r="G66" s="324"/>
    </row>
    <row r="67" spans="1:7" ht="12.75" customHeight="1" thickBot="1" x14ac:dyDescent="0.25">
      <c r="A67" s="320"/>
      <c r="B67" s="213" t="s">
        <v>100</v>
      </c>
      <c r="C67" s="123"/>
      <c r="D67" s="124"/>
      <c r="E67" s="123"/>
      <c r="F67" s="187"/>
      <c r="G67" s="126">
        <f>SUM(G60:G66)</f>
        <v>0</v>
      </c>
    </row>
    <row r="68" spans="1:7" ht="12.75" customHeight="1" x14ac:dyDescent="0.2">
      <c r="A68" s="127"/>
      <c r="B68" s="214" t="s">
        <v>101</v>
      </c>
      <c r="C68" s="129"/>
      <c r="D68" s="215"/>
      <c r="E68" s="131"/>
      <c r="F68" s="132"/>
      <c r="G68" s="133">
        <f>G67+G18+G43+G58+G51</f>
        <v>0</v>
      </c>
    </row>
    <row r="69" spans="1:7" x14ac:dyDescent="0.2">
      <c r="A69" s="167"/>
      <c r="B69" s="135" t="s">
        <v>102</v>
      </c>
      <c r="C69" s="196"/>
      <c r="D69" s="137"/>
      <c r="E69" s="138"/>
      <c r="F69" s="139"/>
      <c r="G69" s="140">
        <f>G68*0.2</f>
        <v>0</v>
      </c>
    </row>
    <row r="70" spans="1:7" ht="13.5" thickBot="1" x14ac:dyDescent="0.25">
      <c r="A70" s="141"/>
      <c r="B70" s="216" t="s">
        <v>103</v>
      </c>
      <c r="C70" s="143"/>
      <c r="D70" s="217"/>
      <c r="E70" s="145"/>
      <c r="F70" s="146"/>
      <c r="G70" s="147">
        <f>G69+G68</f>
        <v>0</v>
      </c>
    </row>
    <row r="71" spans="1:7" x14ac:dyDescent="0.2">
      <c r="A71" s="309" t="s">
        <v>195</v>
      </c>
      <c r="B71" s="128" t="s">
        <v>357</v>
      </c>
      <c r="C71" s="95" t="s">
        <v>49</v>
      </c>
      <c r="D71" s="93">
        <v>15</v>
      </c>
      <c r="E71" s="95"/>
      <c r="F71" s="117"/>
      <c r="G71" s="474">
        <f>F71*E71</f>
        <v>0</v>
      </c>
    </row>
    <row r="72" spans="1:7" x14ac:dyDescent="0.2">
      <c r="A72" s="167"/>
      <c r="B72" s="135" t="s">
        <v>102</v>
      </c>
      <c r="C72" s="196"/>
      <c r="D72" s="137"/>
      <c r="E72" s="138"/>
      <c r="F72" s="472"/>
      <c r="G72" s="140">
        <f>G71*0.2</f>
        <v>0</v>
      </c>
    </row>
    <row r="73" spans="1:7" ht="13.5" thickBot="1" x14ac:dyDescent="0.25">
      <c r="A73" s="141"/>
      <c r="B73" s="216" t="s">
        <v>103</v>
      </c>
      <c r="C73" s="143"/>
      <c r="D73" s="217"/>
      <c r="E73" s="145"/>
      <c r="F73" s="473"/>
      <c r="G73" s="147">
        <f>G72+G71</f>
        <v>0</v>
      </c>
    </row>
    <row r="74" spans="1:7" x14ac:dyDescent="0.2">
      <c r="A74" s="148"/>
      <c r="B74" s="135"/>
      <c r="C74" s="136"/>
      <c r="D74" s="137"/>
      <c r="E74" s="137"/>
      <c r="F74" s="135"/>
      <c r="G74" s="149"/>
    </row>
    <row r="75" spans="1:7" x14ac:dyDescent="0.2">
      <c r="A75" s="148"/>
      <c r="B75" s="135"/>
      <c r="C75" s="136"/>
      <c r="D75" s="137"/>
      <c r="E75" s="137"/>
      <c r="F75" s="135"/>
      <c r="G75" s="149"/>
    </row>
    <row r="76" spans="1:7" x14ac:dyDescent="0.2">
      <c r="A76" s="148"/>
      <c r="B76" s="135"/>
      <c r="C76" s="136"/>
      <c r="D76" s="137"/>
      <c r="E76" s="137"/>
      <c r="F76" s="135"/>
      <c r="G76" s="149"/>
    </row>
    <row r="77" spans="1:7" x14ac:dyDescent="0.2">
      <c r="A77" s="150"/>
      <c r="B77" s="151"/>
      <c r="C77" s="152"/>
      <c r="D77" s="153"/>
      <c r="E77" s="153"/>
      <c r="F77" s="151"/>
      <c r="G77" s="154"/>
    </row>
  </sheetData>
  <mergeCells count="6">
    <mergeCell ref="C2:F2"/>
    <mergeCell ref="C3:F3"/>
    <mergeCell ref="A7:A9"/>
    <mergeCell ref="B7:B9"/>
    <mergeCell ref="D7:D9"/>
    <mergeCell ref="E7:E9"/>
  </mergeCells>
  <pageMargins left="0.25" right="0.25" top="0.75" bottom="0.75" header="0.3" footer="0.3"/>
  <pageSetup paperSize="9" scale="59" fitToHeight="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51"/>
  <sheetViews>
    <sheetView topLeftCell="A36" zoomScale="110" zoomScaleNormal="110" workbookViewId="0">
      <selection activeCell="B17" sqref="B17"/>
    </sheetView>
  </sheetViews>
  <sheetFormatPr baseColWidth="10" defaultColWidth="10.85546875" defaultRowHeight="12.75" x14ac:dyDescent="0.2"/>
  <cols>
    <col min="1" max="1" width="9.42578125" style="64" customWidth="1"/>
    <col min="2" max="2" width="111.5703125" style="64" customWidth="1"/>
    <col min="3" max="3" width="10.85546875" style="64"/>
    <col min="4" max="4" width="11" style="65" customWidth="1"/>
    <col min="5" max="5" width="11.5703125" style="65" customWidth="1"/>
    <col min="6" max="6" width="14.85546875" style="64" customWidth="1"/>
    <col min="7" max="7" width="20" style="64" customWidth="1"/>
    <col min="8" max="8" width="8.5703125" style="64" customWidth="1"/>
    <col min="9" max="9" width="18" style="64" customWidth="1"/>
    <col min="10" max="10" width="10.85546875" style="64"/>
    <col min="11" max="11" width="17.42578125" style="64" customWidth="1"/>
    <col min="12" max="256" width="10.85546875" style="64"/>
    <col min="257" max="257" width="10.42578125" style="64" customWidth="1"/>
    <col min="258" max="258" width="106.85546875" style="64" customWidth="1"/>
    <col min="259" max="259" width="10.85546875" style="64"/>
    <col min="260" max="261" width="11" style="64" customWidth="1"/>
    <col min="262" max="262" width="14.85546875" style="64" customWidth="1"/>
    <col min="263" max="263" width="22" style="64" customWidth="1"/>
    <col min="264" max="264" width="10.85546875" style="64"/>
    <col min="265" max="265" width="18" style="64" customWidth="1"/>
    <col min="266" max="512" width="10.85546875" style="64"/>
    <col min="513" max="513" width="10.42578125" style="64" customWidth="1"/>
    <col min="514" max="514" width="106.85546875" style="64" customWidth="1"/>
    <col min="515" max="515" width="10.85546875" style="64"/>
    <col min="516" max="517" width="11" style="64" customWidth="1"/>
    <col min="518" max="518" width="14.85546875" style="64" customWidth="1"/>
    <col min="519" max="519" width="22" style="64" customWidth="1"/>
    <col min="520" max="520" width="10.85546875" style="64"/>
    <col min="521" max="521" width="18" style="64" customWidth="1"/>
    <col min="522" max="768" width="10.85546875" style="64"/>
    <col min="769" max="769" width="10.42578125" style="64" customWidth="1"/>
    <col min="770" max="770" width="106.85546875" style="64" customWidth="1"/>
    <col min="771" max="771" width="10.85546875" style="64"/>
    <col min="772" max="773" width="11" style="64" customWidth="1"/>
    <col min="774" max="774" width="14.85546875" style="64" customWidth="1"/>
    <col min="775" max="775" width="22" style="64" customWidth="1"/>
    <col min="776" max="776" width="10.85546875" style="64"/>
    <col min="777" max="777" width="18" style="64" customWidth="1"/>
    <col min="778" max="1024" width="10.85546875" style="64"/>
  </cols>
  <sheetData>
    <row r="1" spans="1:7" ht="18" customHeight="1" thickBot="1" x14ac:dyDescent="0.25">
      <c r="A1" s="169"/>
      <c r="B1" s="170"/>
      <c r="C1" s="171"/>
      <c r="D1" s="172"/>
      <c r="E1" s="172"/>
      <c r="F1" s="171"/>
      <c r="G1" s="173"/>
    </row>
    <row r="2" spans="1:7" ht="18" customHeight="1" x14ac:dyDescent="0.2">
      <c r="A2" s="295"/>
      <c r="B2" s="70" t="str">
        <f>info!B6</f>
        <v>SPIP Toulouse</v>
      </c>
      <c r="C2" s="609" t="s">
        <v>21</v>
      </c>
      <c r="D2" s="609"/>
      <c r="E2" s="609"/>
      <c r="F2" s="609"/>
      <c r="G2" s="71">
        <f ca="1">info!C6</f>
        <v>44527</v>
      </c>
    </row>
    <row r="3" spans="1:7" ht="18" customHeight="1" x14ac:dyDescent="0.2">
      <c r="A3" s="296"/>
      <c r="B3" s="72" t="str">
        <f>info!B23</f>
        <v>LOT 05 MENUISERIES EXTERIEURES / SERRURERIE</v>
      </c>
      <c r="C3" s="610" t="s">
        <v>22</v>
      </c>
      <c r="D3" s="610"/>
      <c r="E3" s="610"/>
      <c r="F3" s="610"/>
      <c r="G3" s="73"/>
    </row>
    <row r="4" spans="1:7" ht="21.75" customHeight="1" thickBot="1" x14ac:dyDescent="0.25">
      <c r="A4" s="296"/>
      <c r="B4" s="74" t="str">
        <f>info!B16</f>
        <v>DPGF</v>
      </c>
      <c r="C4" s="75" t="s">
        <v>23</v>
      </c>
      <c r="D4" s="76" t="str">
        <f>info!B11</f>
        <v>PRO</v>
      </c>
      <c r="E4" s="68"/>
      <c r="F4" s="69"/>
      <c r="G4" s="77"/>
    </row>
    <row r="5" spans="1:7" ht="21.75" customHeight="1" x14ac:dyDescent="0.2">
      <c r="A5" s="296"/>
      <c r="C5" s="78"/>
      <c r="G5" s="73" t="s">
        <v>13</v>
      </c>
    </row>
    <row r="6" spans="1:7" ht="21.75" customHeight="1" x14ac:dyDescent="0.2">
      <c r="A6" s="297"/>
      <c r="B6" s="79"/>
      <c r="C6" s="83"/>
      <c r="D6" s="80"/>
      <c r="E6" s="80"/>
      <c r="F6" s="79"/>
      <c r="G6" s="298"/>
    </row>
    <row r="7" spans="1:7" s="78" customFormat="1" ht="13.5" customHeight="1" x14ac:dyDescent="0.2">
      <c r="A7" s="611" t="s">
        <v>24</v>
      </c>
      <c r="B7" s="616" t="s">
        <v>15</v>
      </c>
      <c r="C7" s="81"/>
      <c r="D7" s="617" t="s">
        <v>25</v>
      </c>
      <c r="E7" s="618" t="s">
        <v>26</v>
      </c>
      <c r="F7" s="282"/>
      <c r="G7" s="325"/>
    </row>
    <row r="8" spans="1:7" s="78" customFormat="1" x14ac:dyDescent="0.2">
      <c r="A8" s="611"/>
      <c r="B8" s="616"/>
      <c r="C8" s="82" t="s">
        <v>16</v>
      </c>
      <c r="D8" s="617"/>
      <c r="E8" s="618"/>
      <c r="F8" s="282" t="s">
        <v>18</v>
      </c>
      <c r="G8" s="321" t="s">
        <v>27</v>
      </c>
    </row>
    <row r="9" spans="1:7" s="78" customFormat="1" x14ac:dyDescent="0.2">
      <c r="A9" s="611"/>
      <c r="B9" s="616"/>
      <c r="C9" s="1"/>
      <c r="D9" s="617"/>
      <c r="E9" s="618"/>
      <c r="F9" s="164"/>
      <c r="G9" s="322"/>
    </row>
    <row r="10" spans="1:7" ht="15" customHeight="1" x14ac:dyDescent="0.2">
      <c r="A10" s="302"/>
      <c r="B10" s="282" t="str">
        <f>info!B23</f>
        <v>LOT 05 MENUISERIES EXTERIEURES / SERRURERIE</v>
      </c>
      <c r="C10" s="84"/>
      <c r="D10" s="328"/>
      <c r="E10" s="174"/>
      <c r="F10" s="67"/>
      <c r="G10" s="329"/>
    </row>
    <row r="11" spans="1:7" ht="15" customHeight="1" x14ac:dyDescent="0.2">
      <c r="A11" s="302"/>
      <c r="B11" s="606" t="s">
        <v>713</v>
      </c>
      <c r="C11" s="84"/>
      <c r="D11" s="328"/>
      <c r="E11" s="174"/>
      <c r="F11" s="67"/>
      <c r="G11" s="329"/>
    </row>
    <row r="12" spans="1:7" ht="15" customHeight="1" x14ac:dyDescent="0.2">
      <c r="A12" s="309"/>
      <c r="B12" s="176"/>
      <c r="C12" s="93"/>
      <c r="D12" s="177"/>
      <c r="E12" s="93"/>
      <c r="F12" s="178"/>
      <c r="G12" s="316"/>
    </row>
    <row r="13" spans="1:7" ht="15" customHeight="1" x14ac:dyDescent="0.2">
      <c r="A13" s="306" t="s">
        <v>28</v>
      </c>
      <c r="B13" s="157" t="s">
        <v>29</v>
      </c>
      <c r="C13" s="93"/>
      <c r="D13" s="177"/>
      <c r="E13" s="93"/>
      <c r="F13" s="178"/>
      <c r="G13" s="316"/>
    </row>
    <row r="14" spans="1:7" ht="15" customHeight="1" x14ac:dyDescent="0.2">
      <c r="A14" s="306" t="s">
        <v>104</v>
      </c>
      <c r="B14" s="157" t="s">
        <v>105</v>
      </c>
      <c r="C14" s="93" t="s">
        <v>106</v>
      </c>
      <c r="D14" s="177"/>
      <c r="E14" s="93"/>
      <c r="F14" s="178"/>
      <c r="G14" s="316"/>
    </row>
    <row r="15" spans="1:7" ht="15" customHeight="1" x14ac:dyDescent="0.2">
      <c r="A15" s="306" t="s">
        <v>107</v>
      </c>
      <c r="B15" s="157" t="s">
        <v>108</v>
      </c>
      <c r="C15" s="93" t="s">
        <v>34</v>
      </c>
      <c r="D15" s="177">
        <v>1</v>
      </c>
      <c r="E15" s="93"/>
      <c r="F15" s="117"/>
      <c r="G15" s="316">
        <f>F15*E15</f>
        <v>0</v>
      </c>
    </row>
    <row r="16" spans="1:7" ht="15" customHeight="1" x14ac:dyDescent="0.2">
      <c r="A16" s="306" t="s">
        <v>109</v>
      </c>
      <c r="B16" s="157" t="s">
        <v>110</v>
      </c>
      <c r="C16" s="93" t="s">
        <v>34</v>
      </c>
      <c r="D16" s="177">
        <v>1</v>
      </c>
      <c r="E16" s="93"/>
      <c r="F16" s="117"/>
      <c r="G16" s="316">
        <f>F16*E16</f>
        <v>0</v>
      </c>
    </row>
    <row r="17" spans="1:11" ht="15" customHeight="1" x14ac:dyDescent="0.2">
      <c r="A17" s="306"/>
      <c r="B17" s="92" t="s">
        <v>51</v>
      </c>
      <c r="C17" s="93"/>
      <c r="D17" s="177"/>
      <c r="E17" s="93"/>
      <c r="F17" s="178"/>
      <c r="G17" s="316"/>
    </row>
    <row r="18" spans="1:11" s="118" customFormat="1" ht="15" customHeight="1" thickBot="1" x14ac:dyDescent="0.25">
      <c r="A18" s="306" t="s">
        <v>111</v>
      </c>
      <c r="B18" s="157" t="s">
        <v>48</v>
      </c>
      <c r="C18" s="93" t="s">
        <v>112</v>
      </c>
      <c r="D18" s="177"/>
      <c r="E18" s="93"/>
      <c r="F18" s="178"/>
      <c r="G18" s="316"/>
      <c r="J18" s="64"/>
      <c r="K18" s="64"/>
    </row>
    <row r="19" spans="1:11" s="118" customFormat="1" ht="15" customHeight="1" thickBot="1" x14ac:dyDescent="0.25">
      <c r="A19" s="309"/>
      <c r="B19" s="350" t="s">
        <v>55</v>
      </c>
      <c r="C19" s="84"/>
      <c r="D19" s="109"/>
      <c r="E19" s="115"/>
      <c r="F19" s="283"/>
      <c r="G19" s="103">
        <f>SUM(G10:G18)</f>
        <v>0</v>
      </c>
      <c r="J19" s="64"/>
      <c r="K19" s="64"/>
    </row>
    <row r="20" spans="1:11" s="118" customFormat="1" ht="15" customHeight="1" x14ac:dyDescent="0.2">
      <c r="A20" s="306" t="s">
        <v>56</v>
      </c>
      <c r="B20" s="157" t="s">
        <v>170</v>
      </c>
      <c r="C20" s="93"/>
      <c r="D20" s="177"/>
      <c r="E20" s="93"/>
      <c r="F20" s="178"/>
      <c r="G20" s="316"/>
      <c r="J20" s="64"/>
      <c r="K20" s="64"/>
    </row>
    <row r="21" spans="1:11" s="118" customFormat="1" ht="15" customHeight="1" x14ac:dyDescent="0.2">
      <c r="A21" s="312" t="s">
        <v>125</v>
      </c>
      <c r="B21" s="364" t="s">
        <v>286</v>
      </c>
      <c r="C21" s="93" t="s">
        <v>49</v>
      </c>
      <c r="D21" s="177">
        <v>2</v>
      </c>
      <c r="E21" s="93"/>
      <c r="F21" s="178"/>
      <c r="G21" s="316">
        <f>F21*E21</f>
        <v>0</v>
      </c>
      <c r="J21" s="64"/>
      <c r="K21" s="64"/>
    </row>
    <row r="22" spans="1:11" s="118" customFormat="1" ht="15" customHeight="1" x14ac:dyDescent="0.2">
      <c r="A22" s="306"/>
      <c r="B22" s="157"/>
      <c r="C22" s="93"/>
      <c r="D22" s="177"/>
      <c r="E22" s="93"/>
      <c r="F22" s="178"/>
      <c r="G22" s="316"/>
      <c r="J22" s="64"/>
      <c r="K22" s="64"/>
    </row>
    <row r="23" spans="1:11" s="118" customFormat="1" ht="15" customHeight="1" x14ac:dyDescent="0.2">
      <c r="A23" s="333"/>
      <c r="B23" s="182" t="s">
        <v>258</v>
      </c>
      <c r="C23" s="93"/>
      <c r="D23" s="177"/>
      <c r="E23" s="93"/>
      <c r="F23" s="178"/>
      <c r="G23" s="316"/>
      <c r="J23" s="64"/>
      <c r="K23" s="64"/>
    </row>
    <row r="24" spans="1:11" s="118" customFormat="1" ht="15" customHeight="1" x14ac:dyDescent="0.2">
      <c r="A24" s="308" t="s">
        <v>171</v>
      </c>
      <c r="B24" s="185" t="s">
        <v>345</v>
      </c>
      <c r="C24" s="93" t="s">
        <v>49</v>
      </c>
      <c r="D24" s="177">
        <v>1</v>
      </c>
      <c r="E24" s="93"/>
      <c r="F24" s="178"/>
      <c r="G24" s="316">
        <f>F24*E24</f>
        <v>0</v>
      </c>
      <c r="J24" s="64"/>
      <c r="K24" s="64"/>
    </row>
    <row r="25" spans="1:11" s="118" customFormat="1" ht="15" customHeight="1" x14ac:dyDescent="0.2">
      <c r="A25" s="309"/>
      <c r="B25" s="176"/>
      <c r="C25" s="93"/>
      <c r="D25" s="177"/>
      <c r="E25" s="93"/>
      <c r="F25" s="178"/>
      <c r="G25" s="316"/>
      <c r="J25" s="64"/>
      <c r="K25" s="64"/>
    </row>
    <row r="26" spans="1:11" s="118" customFormat="1" ht="15" customHeight="1" x14ac:dyDescent="0.2">
      <c r="A26" s="309"/>
      <c r="B26" s="182" t="s">
        <v>259</v>
      </c>
      <c r="C26" s="93"/>
      <c r="D26" s="177"/>
      <c r="E26" s="93"/>
      <c r="F26" s="178"/>
      <c r="G26" s="316"/>
      <c r="J26" s="64"/>
      <c r="K26" s="64"/>
    </row>
    <row r="27" spans="1:11" s="118" customFormat="1" ht="15" customHeight="1" x14ac:dyDescent="0.2">
      <c r="A27" s="309" t="s">
        <v>119</v>
      </c>
      <c r="B27" s="185" t="s">
        <v>346</v>
      </c>
      <c r="C27" s="93" t="s">
        <v>49</v>
      </c>
      <c r="D27" s="177">
        <v>1</v>
      </c>
      <c r="E27" s="93"/>
      <c r="F27" s="178"/>
      <c r="G27" s="316">
        <f>F27*E27</f>
        <v>0</v>
      </c>
      <c r="J27" s="64"/>
      <c r="K27" s="64"/>
    </row>
    <row r="28" spans="1:11" s="118" customFormat="1" ht="15" customHeight="1" x14ac:dyDescent="0.2">
      <c r="A28" s="309"/>
      <c r="B28" s="176"/>
      <c r="C28" s="93"/>
      <c r="D28" s="177"/>
      <c r="E28" s="93"/>
      <c r="F28" s="178"/>
      <c r="G28" s="316"/>
      <c r="J28" s="64"/>
      <c r="K28" s="64"/>
    </row>
    <row r="29" spans="1:11" s="118" customFormat="1" ht="15" customHeight="1" x14ac:dyDescent="0.2">
      <c r="A29" s="309" t="s">
        <v>136</v>
      </c>
      <c r="B29" s="338" t="s">
        <v>260</v>
      </c>
      <c r="C29" s="354" t="s">
        <v>49</v>
      </c>
      <c r="D29" s="355">
        <v>2</v>
      </c>
      <c r="E29" s="354"/>
      <c r="F29" s="356"/>
      <c r="G29" s="316">
        <f t="shared" ref="G29:G31" si="0">F29*E29</f>
        <v>0</v>
      </c>
      <c r="J29" s="64"/>
      <c r="K29" s="64"/>
    </row>
    <row r="30" spans="1:11" s="118" customFormat="1" ht="15" customHeight="1" x14ac:dyDescent="0.2">
      <c r="A30" s="309" t="s">
        <v>138</v>
      </c>
      <c r="B30" s="176" t="s">
        <v>287</v>
      </c>
      <c r="C30" s="93" t="s">
        <v>67</v>
      </c>
      <c r="D30" s="177">
        <f>8.5*1.5</f>
        <v>12.75</v>
      </c>
      <c r="E30" s="93"/>
      <c r="F30" s="178"/>
      <c r="G30" s="316">
        <f t="shared" si="0"/>
        <v>0</v>
      </c>
      <c r="J30" s="64"/>
      <c r="K30" s="64"/>
    </row>
    <row r="31" spans="1:11" s="118" customFormat="1" ht="15" customHeight="1" x14ac:dyDescent="0.2">
      <c r="A31" s="309"/>
      <c r="B31" s="176" t="s">
        <v>288</v>
      </c>
      <c r="C31" s="93" t="s">
        <v>67</v>
      </c>
      <c r="D31" s="177">
        <f>8.5*1.5</f>
        <v>12.75</v>
      </c>
      <c r="E31" s="93"/>
      <c r="F31" s="178"/>
      <c r="G31" s="316">
        <f t="shared" si="0"/>
        <v>0</v>
      </c>
      <c r="J31" s="64"/>
      <c r="K31" s="64"/>
    </row>
    <row r="32" spans="1:11" s="118" customFormat="1" ht="15" customHeight="1" x14ac:dyDescent="0.2">
      <c r="A32" s="309"/>
      <c r="B32" s="176"/>
      <c r="C32" s="115"/>
      <c r="D32" s="109"/>
      <c r="E32" s="115"/>
      <c r="F32" s="104"/>
      <c r="G32" s="307"/>
      <c r="J32" s="64"/>
      <c r="K32" s="64"/>
    </row>
    <row r="33" spans="1:11" s="118" customFormat="1" ht="15" customHeight="1" x14ac:dyDescent="0.2">
      <c r="A33" s="309"/>
      <c r="B33" s="348" t="s">
        <v>231</v>
      </c>
      <c r="C33" s="115"/>
      <c r="D33" s="109"/>
      <c r="E33" s="115"/>
      <c r="F33" s="292"/>
      <c r="G33" s="307"/>
      <c r="J33" s="64"/>
      <c r="K33" s="64"/>
    </row>
    <row r="34" spans="1:11" s="118" customFormat="1" ht="15" customHeight="1" thickBot="1" x14ac:dyDescent="0.25">
      <c r="A34" s="309" t="s">
        <v>140</v>
      </c>
      <c r="B34" s="176" t="s">
        <v>234</v>
      </c>
      <c r="C34" s="115" t="s">
        <v>49</v>
      </c>
      <c r="D34" s="177">
        <v>1</v>
      </c>
      <c r="E34" s="93"/>
      <c r="F34" s="178"/>
      <c r="G34" s="316">
        <f>F34*E34</f>
        <v>0</v>
      </c>
      <c r="J34" s="64"/>
      <c r="K34" s="64"/>
    </row>
    <row r="35" spans="1:11" s="118" customFormat="1" ht="15" customHeight="1" thickBot="1" x14ac:dyDescent="0.25">
      <c r="A35" s="309"/>
      <c r="B35" s="179" t="s">
        <v>75</v>
      </c>
      <c r="C35" s="84"/>
      <c r="D35" s="109"/>
      <c r="E35" s="115"/>
      <c r="F35" s="283"/>
      <c r="G35" s="103">
        <f>SUM(G21:G34)</f>
        <v>0</v>
      </c>
      <c r="J35" s="64"/>
      <c r="K35" s="64"/>
    </row>
    <row r="36" spans="1:11" s="118" customFormat="1" ht="15" customHeight="1" x14ac:dyDescent="0.2">
      <c r="A36" s="309"/>
      <c r="B36" s="350"/>
      <c r="C36" s="84"/>
      <c r="D36" s="109"/>
      <c r="E36" s="115"/>
      <c r="F36" s="292"/>
      <c r="G36" s="311"/>
      <c r="J36" s="64"/>
      <c r="K36" s="64"/>
    </row>
    <row r="37" spans="1:11" s="118" customFormat="1" ht="15" customHeight="1" thickBot="1" x14ac:dyDescent="0.25">
      <c r="A37" s="309" t="s">
        <v>142</v>
      </c>
      <c r="B37" s="157" t="s">
        <v>289</v>
      </c>
      <c r="C37" s="93" t="s">
        <v>49</v>
      </c>
      <c r="D37" s="177">
        <v>1</v>
      </c>
      <c r="E37" s="93"/>
      <c r="F37" s="178"/>
      <c r="G37" s="316">
        <f>F37*E37</f>
        <v>0</v>
      </c>
      <c r="J37" s="64"/>
      <c r="K37" s="64"/>
    </row>
    <row r="38" spans="1:11" s="118" customFormat="1" ht="15" customHeight="1" thickBot="1" x14ac:dyDescent="0.25">
      <c r="A38" s="309"/>
      <c r="B38" s="350" t="s">
        <v>80</v>
      </c>
      <c r="C38" s="84"/>
      <c r="D38" s="109"/>
      <c r="E38" s="115"/>
      <c r="F38" s="283"/>
      <c r="G38" s="103">
        <f>SUM(G37)</f>
        <v>0</v>
      </c>
      <c r="J38" s="64"/>
      <c r="K38" s="64"/>
    </row>
    <row r="39" spans="1:11" x14ac:dyDescent="0.2">
      <c r="A39" s="309"/>
      <c r="B39" s="176"/>
      <c r="C39" s="93"/>
      <c r="D39" s="177"/>
      <c r="E39" s="93"/>
      <c r="F39" s="178"/>
      <c r="G39" s="316"/>
    </row>
    <row r="40" spans="1:11" x14ac:dyDescent="0.2">
      <c r="A40" s="318"/>
      <c r="B40" s="289" t="s">
        <v>99</v>
      </c>
      <c r="C40" s="120"/>
      <c r="D40" s="287"/>
      <c r="E40" s="120"/>
      <c r="F40" s="186"/>
      <c r="G40" s="324"/>
    </row>
    <row r="41" spans="1:11" x14ac:dyDescent="0.2">
      <c r="A41" s="318"/>
      <c r="B41" s="290"/>
      <c r="C41" s="120"/>
      <c r="D41" s="287"/>
      <c r="E41" s="120"/>
      <c r="F41" s="291"/>
      <c r="G41" s="330"/>
    </row>
    <row r="42" spans="1:11" x14ac:dyDescent="0.2">
      <c r="A42" s="318"/>
      <c r="B42" s="290"/>
      <c r="C42" s="120"/>
      <c r="D42" s="287"/>
      <c r="E42" s="120"/>
      <c r="F42" s="291"/>
      <c r="G42" s="330"/>
    </row>
    <row r="43" spans="1:11" ht="17.25" customHeight="1" x14ac:dyDescent="0.2">
      <c r="A43" s="318"/>
      <c r="B43" s="290"/>
      <c r="C43" s="120"/>
      <c r="D43" s="287"/>
      <c r="E43" s="120"/>
      <c r="F43" s="291"/>
      <c r="G43" s="330"/>
    </row>
    <row r="44" spans="1:11" ht="13.5" thickBot="1" x14ac:dyDescent="0.25">
      <c r="A44" s="318"/>
      <c r="B44" s="290"/>
      <c r="C44" s="120"/>
      <c r="D44" s="287"/>
      <c r="E44" s="120"/>
      <c r="F44" s="291"/>
      <c r="G44" s="330"/>
    </row>
    <row r="45" spans="1:11" ht="13.5" thickBot="1" x14ac:dyDescent="0.25">
      <c r="A45" s="318"/>
      <c r="B45" s="331" t="s">
        <v>100</v>
      </c>
      <c r="C45" s="120"/>
      <c r="D45" s="287"/>
      <c r="E45" s="120"/>
      <c r="F45" s="187"/>
      <c r="G45" s="126">
        <f>SUM(G41:G44)</f>
        <v>0</v>
      </c>
    </row>
    <row r="46" spans="1:11" x14ac:dyDescent="0.2">
      <c r="A46" s="188"/>
      <c r="B46" s="189" t="s">
        <v>148</v>
      </c>
      <c r="C46" s="190"/>
      <c r="D46" s="191"/>
      <c r="E46" s="192"/>
      <c r="F46" s="219"/>
      <c r="G46" s="220">
        <f>G45+G35+G19+G38</f>
        <v>0</v>
      </c>
    </row>
    <row r="47" spans="1:11" x14ac:dyDescent="0.2">
      <c r="A47" s="195"/>
      <c r="B47" s="135" t="s">
        <v>102</v>
      </c>
      <c r="C47" s="196"/>
      <c r="D47" s="137"/>
      <c r="E47" s="197"/>
      <c r="F47" s="221"/>
      <c r="G47" s="140">
        <f>G46*0.2</f>
        <v>0</v>
      </c>
    </row>
    <row r="48" spans="1:11" ht="13.5" thickBot="1" x14ac:dyDescent="0.25">
      <c r="A48" s="141"/>
      <c r="B48" s="200" t="s">
        <v>103</v>
      </c>
      <c r="C48" s="143"/>
      <c r="D48" s="162"/>
      <c r="E48" s="144"/>
      <c r="F48" s="222"/>
      <c r="G48" s="147">
        <f>G46+G47</f>
        <v>0</v>
      </c>
    </row>
    <row r="49" spans="1:7" x14ac:dyDescent="0.2">
      <c r="A49" s="308" t="s">
        <v>154</v>
      </c>
      <c r="B49" s="128" t="s">
        <v>358</v>
      </c>
      <c r="C49" s="95" t="s">
        <v>49</v>
      </c>
      <c r="D49" s="93">
        <v>1</v>
      </c>
      <c r="E49" s="95"/>
      <c r="F49" s="475"/>
      <c r="G49" s="476">
        <f>F49*E49</f>
        <v>0</v>
      </c>
    </row>
    <row r="50" spans="1:7" x14ac:dyDescent="0.2">
      <c r="A50" s="167"/>
      <c r="B50" s="135" t="s">
        <v>102</v>
      </c>
      <c r="C50" s="196"/>
      <c r="D50" s="137"/>
      <c r="E50" s="138"/>
      <c r="F50" s="472"/>
      <c r="G50" s="140">
        <f>G49*0.2</f>
        <v>0</v>
      </c>
    </row>
    <row r="51" spans="1:7" ht="13.5" thickBot="1" x14ac:dyDescent="0.25">
      <c r="A51" s="141"/>
      <c r="B51" s="216" t="s">
        <v>103</v>
      </c>
      <c r="C51" s="143"/>
      <c r="D51" s="217"/>
      <c r="E51" s="145"/>
      <c r="F51" s="473"/>
      <c r="G51" s="147">
        <f>G50+G49</f>
        <v>0</v>
      </c>
    </row>
  </sheetData>
  <mergeCells count="6">
    <mergeCell ref="C2:F2"/>
    <mergeCell ref="C3:F3"/>
    <mergeCell ref="A7:A9"/>
    <mergeCell ref="B7:B9"/>
    <mergeCell ref="D7:D9"/>
    <mergeCell ref="E7:E9"/>
  </mergeCells>
  <pageMargins left="0.25" right="0.25" top="0.75" bottom="0.75" header="0.3" footer="0.3"/>
  <pageSetup paperSize="9" scale="58" fitToHeight="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2"/>
  <sheetViews>
    <sheetView topLeftCell="A42" zoomScaleNormal="100" workbookViewId="0">
      <selection activeCell="B11" sqref="B11"/>
    </sheetView>
  </sheetViews>
  <sheetFormatPr baseColWidth="10" defaultColWidth="10.85546875" defaultRowHeight="12.75" x14ac:dyDescent="0.2"/>
  <cols>
    <col min="1" max="1" width="11.42578125" style="64" customWidth="1"/>
    <col min="2" max="2" width="109" style="64" customWidth="1"/>
    <col min="3" max="3" width="10.85546875" style="64"/>
    <col min="4" max="5" width="11" style="65" customWidth="1"/>
    <col min="6" max="6" width="14.85546875" style="64" customWidth="1"/>
    <col min="7" max="7" width="20" style="64" customWidth="1"/>
    <col min="8" max="8" width="10.85546875" style="64"/>
    <col min="9" max="9" width="18" style="64" customWidth="1"/>
    <col min="10" max="256" width="10.85546875" style="64"/>
    <col min="257" max="257" width="10.42578125" style="64" customWidth="1"/>
    <col min="258" max="258" width="106.85546875" style="64" customWidth="1"/>
    <col min="259" max="259" width="10.85546875" style="64"/>
    <col min="260" max="261" width="11" style="64" customWidth="1"/>
    <col min="262" max="262" width="14.85546875" style="64" customWidth="1"/>
    <col min="263" max="263" width="22" style="64" customWidth="1"/>
    <col min="264" max="264" width="10.85546875" style="64"/>
    <col min="265" max="265" width="18" style="64" customWidth="1"/>
    <col min="266" max="512" width="10.85546875" style="64"/>
    <col min="513" max="513" width="10.42578125" style="64" customWidth="1"/>
    <col min="514" max="514" width="106.85546875" style="64" customWidth="1"/>
    <col min="515" max="515" width="10.85546875" style="64"/>
    <col min="516" max="517" width="11" style="64" customWidth="1"/>
    <col min="518" max="518" width="14.85546875" style="64" customWidth="1"/>
    <col min="519" max="519" width="22" style="64" customWidth="1"/>
    <col min="520" max="520" width="10.85546875" style="64"/>
    <col min="521" max="521" width="18" style="64" customWidth="1"/>
    <col min="522" max="768" width="10.85546875" style="64"/>
    <col min="769" max="769" width="10.42578125" style="64" customWidth="1"/>
    <col min="770" max="770" width="106.85546875" style="64" customWidth="1"/>
    <col min="771" max="771" width="10.85546875" style="64"/>
    <col min="772" max="773" width="11" style="64" customWidth="1"/>
    <col min="774" max="774" width="14.85546875" style="64" customWidth="1"/>
    <col min="775" max="775" width="22" style="64" customWidth="1"/>
    <col min="776" max="776" width="10.85546875" style="64"/>
    <col min="777" max="777" width="18" style="64" customWidth="1"/>
    <col min="778" max="1024" width="10.85546875" style="64"/>
  </cols>
  <sheetData>
    <row r="1" spans="1:7" ht="13.5" thickBot="1" x14ac:dyDescent="0.25">
      <c r="A1" s="66"/>
      <c r="B1" s="67"/>
      <c r="G1" s="166"/>
    </row>
    <row r="2" spans="1:7" x14ac:dyDescent="0.2">
      <c r="A2" s="295"/>
      <c r="B2" s="70" t="str">
        <f>info!B6</f>
        <v>SPIP Toulouse</v>
      </c>
      <c r="C2" s="609" t="s">
        <v>21</v>
      </c>
      <c r="D2" s="609"/>
      <c r="E2" s="609"/>
      <c r="F2" s="609"/>
      <c r="G2" s="71">
        <f ca="1">info!C6</f>
        <v>44527</v>
      </c>
    </row>
    <row r="3" spans="1:7" ht="21.75" customHeight="1" x14ac:dyDescent="0.2">
      <c r="A3" s="296"/>
      <c r="B3" s="72" t="str">
        <f>info!B24</f>
        <v>LOT 06 PEINTURE - SIGNALETIQUE</v>
      </c>
      <c r="C3" s="610" t="s">
        <v>22</v>
      </c>
      <c r="D3" s="610"/>
      <c r="E3" s="610"/>
      <c r="F3" s="610"/>
      <c r="G3" s="73"/>
    </row>
    <row r="4" spans="1:7" ht="13.5" thickBot="1" x14ac:dyDescent="0.25">
      <c r="A4" s="296"/>
      <c r="B4" s="74" t="str">
        <f>info!B16</f>
        <v>DPGF</v>
      </c>
      <c r="C4" s="75" t="s">
        <v>23</v>
      </c>
      <c r="D4" s="76" t="str">
        <f>info!B11</f>
        <v>PRO</v>
      </c>
      <c r="E4" s="68"/>
      <c r="F4" s="69"/>
      <c r="G4" s="77"/>
    </row>
    <row r="5" spans="1:7" ht="21" customHeight="1" x14ac:dyDescent="0.2">
      <c r="A5" s="296"/>
      <c r="G5" s="73" t="s">
        <v>13</v>
      </c>
    </row>
    <row r="6" spans="1:7" x14ac:dyDescent="0.2">
      <c r="A6" s="297"/>
      <c r="B6" s="79"/>
      <c r="C6" s="79"/>
      <c r="D6" s="80"/>
      <c r="E6" s="80"/>
      <c r="F6" s="79"/>
      <c r="G6" s="298"/>
    </row>
    <row r="7" spans="1:7" s="78" customFormat="1" ht="13.5" customHeight="1" x14ac:dyDescent="0.2">
      <c r="A7" s="611" t="s">
        <v>24</v>
      </c>
      <c r="B7" s="616" t="s">
        <v>15</v>
      </c>
      <c r="C7" s="81"/>
      <c r="D7" s="617" t="s">
        <v>25</v>
      </c>
      <c r="E7" s="618" t="s">
        <v>26</v>
      </c>
      <c r="F7" s="163"/>
      <c r="G7" s="325"/>
    </row>
    <row r="8" spans="1:7" s="78" customFormat="1" x14ac:dyDescent="0.2">
      <c r="A8" s="611"/>
      <c r="B8" s="616"/>
      <c r="C8" s="82" t="s">
        <v>16</v>
      </c>
      <c r="D8" s="617"/>
      <c r="E8" s="618"/>
      <c r="F8" s="163" t="s">
        <v>18</v>
      </c>
      <c r="G8" s="321" t="s">
        <v>27</v>
      </c>
    </row>
    <row r="9" spans="1:7" s="78" customFormat="1" x14ac:dyDescent="0.2">
      <c r="A9" s="611"/>
      <c r="B9" s="616"/>
      <c r="C9" s="1"/>
      <c r="D9" s="617"/>
      <c r="E9" s="618"/>
      <c r="F9" s="165"/>
      <c r="G9" s="322"/>
    </row>
    <row r="10" spans="1:7" ht="15" customHeight="1" x14ac:dyDescent="0.2">
      <c r="A10" s="334"/>
      <c r="B10" s="282" t="str">
        <f>info!B24</f>
        <v>LOT 06 PEINTURE - SIGNALETIQUE</v>
      </c>
      <c r="C10" s="84"/>
      <c r="D10" s="335"/>
      <c r="E10" s="174"/>
      <c r="F10" s="223"/>
      <c r="G10" s="329"/>
    </row>
    <row r="11" spans="1:7" ht="15" customHeight="1" x14ac:dyDescent="0.2">
      <c r="A11" s="334"/>
      <c r="B11" s="606" t="s">
        <v>713</v>
      </c>
      <c r="C11" s="84"/>
      <c r="D11" s="335"/>
      <c r="E11" s="174"/>
      <c r="F11" s="223"/>
      <c r="G11" s="329"/>
    </row>
    <row r="12" spans="1:7" ht="15" customHeight="1" x14ac:dyDescent="0.2">
      <c r="A12" s="309"/>
      <c r="B12" s="176"/>
      <c r="C12" s="93"/>
      <c r="D12" s="177"/>
      <c r="E12" s="93"/>
      <c r="F12" s="117"/>
      <c r="G12" s="316"/>
    </row>
    <row r="13" spans="1:7" ht="15" customHeight="1" x14ac:dyDescent="0.2">
      <c r="A13" s="326" t="s">
        <v>28</v>
      </c>
      <c r="B13" s="336" t="s">
        <v>29</v>
      </c>
      <c r="C13" s="93"/>
      <c r="D13" s="177"/>
      <c r="E13" s="93"/>
      <c r="F13" s="117"/>
      <c r="G13" s="316"/>
    </row>
    <row r="14" spans="1:7" ht="15" customHeight="1" x14ac:dyDescent="0.2">
      <c r="A14" s="327" t="s">
        <v>104</v>
      </c>
      <c r="B14" s="337" t="s">
        <v>105</v>
      </c>
      <c r="C14" s="93" t="s">
        <v>106</v>
      </c>
      <c r="D14" s="177"/>
      <c r="E14" s="93"/>
      <c r="F14" s="117"/>
      <c r="G14" s="316"/>
    </row>
    <row r="15" spans="1:7" ht="15" customHeight="1" x14ac:dyDescent="0.2">
      <c r="A15" s="327" t="s">
        <v>107</v>
      </c>
      <c r="B15" s="337" t="s">
        <v>108</v>
      </c>
      <c r="C15" s="93" t="s">
        <v>34</v>
      </c>
      <c r="D15" s="177">
        <v>1</v>
      </c>
      <c r="E15" s="93"/>
      <c r="F15" s="117"/>
      <c r="G15" s="316">
        <f>F15*E15</f>
        <v>0</v>
      </c>
    </row>
    <row r="16" spans="1:7" ht="15" customHeight="1" x14ac:dyDescent="0.2">
      <c r="A16" s="327" t="s">
        <v>109</v>
      </c>
      <c r="B16" s="337" t="s">
        <v>110</v>
      </c>
      <c r="C16" s="93" t="s">
        <v>34</v>
      </c>
      <c r="D16" s="177">
        <v>1</v>
      </c>
      <c r="E16" s="93"/>
      <c r="F16" s="117"/>
      <c r="G16" s="316">
        <f>F16*E16</f>
        <v>0</v>
      </c>
    </row>
    <row r="17" spans="1:10" ht="15" customHeight="1" thickBot="1" x14ac:dyDescent="0.25">
      <c r="A17" s="327" t="s">
        <v>111</v>
      </c>
      <c r="B17" s="337" t="s">
        <v>48</v>
      </c>
      <c r="C17" s="93" t="s">
        <v>112</v>
      </c>
      <c r="D17" s="177"/>
      <c r="E17" s="93"/>
      <c r="F17" s="117"/>
      <c r="G17" s="316"/>
    </row>
    <row r="18" spans="1:10" ht="15" customHeight="1" thickBot="1" x14ac:dyDescent="0.25">
      <c r="A18" s="309"/>
      <c r="B18" s="350" t="s">
        <v>55</v>
      </c>
      <c r="C18" s="93"/>
      <c r="D18" s="177"/>
      <c r="E18" s="93"/>
      <c r="F18" s="117"/>
      <c r="G18" s="103">
        <f>SUM(G14:G17)</f>
        <v>0</v>
      </c>
    </row>
    <row r="19" spans="1:10" ht="15" customHeight="1" x14ac:dyDescent="0.2">
      <c r="A19" s="309"/>
      <c r="B19" s="176"/>
      <c r="C19" s="93"/>
      <c r="D19" s="177"/>
      <c r="E19" s="93"/>
      <c r="F19" s="117"/>
      <c r="G19" s="316"/>
    </row>
    <row r="20" spans="1:10" ht="15" customHeight="1" x14ac:dyDescent="0.2">
      <c r="A20" s="326" t="s">
        <v>56</v>
      </c>
      <c r="B20" s="336" t="s">
        <v>172</v>
      </c>
      <c r="C20" s="93"/>
      <c r="D20" s="177"/>
      <c r="E20" s="93"/>
      <c r="F20" s="117"/>
      <c r="G20" s="316"/>
    </row>
    <row r="21" spans="1:10" ht="15" customHeight="1" x14ac:dyDescent="0.2">
      <c r="A21" s="326"/>
      <c r="B21" s="336" t="s">
        <v>58</v>
      </c>
      <c r="C21" s="93"/>
      <c r="D21" s="177"/>
      <c r="E21" s="93"/>
      <c r="F21" s="117"/>
      <c r="G21" s="316"/>
    </row>
    <row r="22" spans="1:10" ht="15" customHeight="1" x14ac:dyDescent="0.2">
      <c r="A22" s="327" t="s">
        <v>119</v>
      </c>
      <c r="B22" s="337" t="s">
        <v>173</v>
      </c>
      <c r="C22" s="93" t="s">
        <v>34</v>
      </c>
      <c r="D22" s="177">
        <v>1</v>
      </c>
      <c r="E22" s="93"/>
      <c r="F22" s="117"/>
      <c r="G22" s="316">
        <f t="shared" ref="G22:G30" si="0">F22*E22</f>
        <v>0</v>
      </c>
    </row>
    <row r="23" spans="1:10" ht="15" customHeight="1" x14ac:dyDescent="0.2">
      <c r="A23" s="309" t="s">
        <v>154</v>
      </c>
      <c r="B23" s="176" t="s">
        <v>174</v>
      </c>
      <c r="C23" s="175"/>
      <c r="D23" s="177"/>
      <c r="E23" s="93"/>
      <c r="F23" s="117"/>
      <c r="G23" s="316">
        <f t="shared" si="0"/>
        <v>0</v>
      </c>
    </row>
    <row r="24" spans="1:10" ht="15" customHeight="1" x14ac:dyDescent="0.2">
      <c r="A24" s="309" t="s">
        <v>132</v>
      </c>
      <c r="B24" s="176" t="s">
        <v>359</v>
      </c>
      <c r="C24" s="93" t="s">
        <v>67</v>
      </c>
      <c r="D24" s="177">
        <f>'LOT 03 RVT'!D26*2.5-D25-('LOT 01 PLA'!D85*1.5)-8.05</f>
        <v>700</v>
      </c>
      <c r="E24" s="93"/>
      <c r="F24" s="117"/>
      <c r="G24" s="316">
        <f t="shared" si="0"/>
        <v>0</v>
      </c>
      <c r="J24" s="101"/>
    </row>
    <row r="25" spans="1:10" ht="15" customHeight="1" x14ac:dyDescent="0.2">
      <c r="A25" s="309"/>
      <c r="B25" s="176" t="s">
        <v>360</v>
      </c>
      <c r="C25" s="93" t="s">
        <v>67</v>
      </c>
      <c r="D25" s="177">
        <f>(3.9+0.7+1.2+1.8+5+0.6*9+2.5+6.8+3.9+4.3+3.8+5.2+7.8+8.8)*2.5+2.25</f>
        <v>155</v>
      </c>
      <c r="E25" s="93"/>
      <c r="F25" s="117"/>
      <c r="G25" s="316">
        <f t="shared" si="0"/>
        <v>0</v>
      </c>
      <c r="J25" s="101"/>
    </row>
    <row r="26" spans="1:10" ht="15" customHeight="1" x14ac:dyDescent="0.2">
      <c r="A26" s="309" t="s">
        <v>134</v>
      </c>
      <c r="B26" s="176" t="s">
        <v>175</v>
      </c>
      <c r="C26" s="93" t="s">
        <v>67</v>
      </c>
      <c r="D26" s="177">
        <v>1</v>
      </c>
      <c r="E26" s="93"/>
      <c r="F26" s="117"/>
      <c r="G26" s="316">
        <f t="shared" si="0"/>
        <v>0</v>
      </c>
    </row>
    <row r="27" spans="1:10" ht="15" customHeight="1" x14ac:dyDescent="0.2">
      <c r="A27" s="309" t="s">
        <v>136</v>
      </c>
      <c r="B27" s="176" t="s">
        <v>176</v>
      </c>
      <c r="C27" s="93" t="s">
        <v>72</v>
      </c>
      <c r="D27" s="177">
        <f>'LOT 03 RVT'!D26</f>
        <v>370</v>
      </c>
      <c r="E27" s="93"/>
      <c r="F27" s="117"/>
      <c r="G27" s="316">
        <f t="shared" si="0"/>
        <v>0</v>
      </c>
    </row>
    <row r="28" spans="1:10" ht="15" customHeight="1" x14ac:dyDescent="0.2">
      <c r="A28" s="309"/>
      <c r="B28" s="176" t="s">
        <v>349</v>
      </c>
      <c r="C28" s="93" t="s">
        <v>49</v>
      </c>
      <c r="D28" s="177">
        <v>49</v>
      </c>
      <c r="E28" s="93"/>
      <c r="F28" s="117"/>
      <c r="G28" s="316">
        <f t="shared" si="0"/>
        <v>0</v>
      </c>
    </row>
    <row r="29" spans="1:10" ht="15" customHeight="1" x14ac:dyDescent="0.2">
      <c r="A29" s="309" t="s">
        <v>138</v>
      </c>
      <c r="B29" s="176" t="s">
        <v>177</v>
      </c>
      <c r="C29" s="93" t="s">
        <v>34</v>
      </c>
      <c r="D29" s="177">
        <v>1</v>
      </c>
      <c r="E29" s="93"/>
      <c r="F29" s="117"/>
      <c r="G29" s="316">
        <f t="shared" si="0"/>
        <v>0</v>
      </c>
    </row>
    <row r="30" spans="1:10" ht="15" customHeight="1" thickBot="1" x14ac:dyDescent="0.25">
      <c r="A30" s="309" t="s">
        <v>140</v>
      </c>
      <c r="B30" s="176" t="s">
        <v>290</v>
      </c>
      <c r="C30" s="93" t="s">
        <v>72</v>
      </c>
      <c r="D30" s="177">
        <v>13</v>
      </c>
      <c r="E30" s="93"/>
      <c r="F30" s="117"/>
      <c r="G30" s="316">
        <f t="shared" si="0"/>
        <v>0</v>
      </c>
    </row>
    <row r="31" spans="1:10" ht="15" customHeight="1" thickBot="1" x14ac:dyDescent="0.25">
      <c r="A31" s="309"/>
      <c r="B31" s="350" t="s">
        <v>75</v>
      </c>
      <c r="C31" s="93"/>
      <c r="D31" s="177"/>
      <c r="E31" s="93"/>
      <c r="F31" s="117"/>
      <c r="G31" s="103">
        <f>SUM(G22:G30)</f>
        <v>0</v>
      </c>
    </row>
    <row r="32" spans="1:10" ht="15" customHeight="1" x14ac:dyDescent="0.2">
      <c r="A32" s="309"/>
      <c r="B32" s="182" t="s">
        <v>76</v>
      </c>
      <c r="C32" s="93"/>
      <c r="D32" s="177"/>
      <c r="E32" s="93"/>
      <c r="F32" s="117"/>
      <c r="G32" s="332"/>
    </row>
    <row r="33" spans="1:10" ht="15" customHeight="1" x14ac:dyDescent="0.2">
      <c r="A33" s="327" t="s">
        <v>142</v>
      </c>
      <c r="B33" s="337" t="s">
        <v>178</v>
      </c>
      <c r="C33" s="93" t="s">
        <v>34</v>
      </c>
      <c r="D33" s="177">
        <v>1</v>
      </c>
      <c r="E33" s="93"/>
      <c r="F33" s="117"/>
      <c r="G33" s="316">
        <f t="shared" ref="G33:G39" si="1">F33*E33</f>
        <v>0</v>
      </c>
    </row>
    <row r="34" spans="1:10" ht="15" customHeight="1" x14ac:dyDescent="0.2">
      <c r="A34" s="309" t="s">
        <v>206</v>
      </c>
      <c r="B34" s="176" t="s">
        <v>361</v>
      </c>
      <c r="C34" s="93" t="s">
        <v>67</v>
      </c>
      <c r="D34" s="177">
        <f>7*2.5</f>
        <v>17.5</v>
      </c>
      <c r="E34" s="93"/>
      <c r="F34" s="117"/>
      <c r="G34" s="316">
        <f t="shared" si="1"/>
        <v>0</v>
      </c>
      <c r="J34" s="101"/>
    </row>
    <row r="35" spans="1:10" ht="15" customHeight="1" x14ac:dyDescent="0.2">
      <c r="A35" s="309"/>
      <c r="B35" s="182"/>
      <c r="C35" s="93"/>
      <c r="D35" s="177"/>
      <c r="E35" s="93"/>
      <c r="F35" s="117"/>
      <c r="G35" s="316">
        <f t="shared" si="1"/>
        <v>0</v>
      </c>
    </row>
    <row r="36" spans="1:10" ht="15" customHeight="1" x14ac:dyDescent="0.2">
      <c r="A36" s="309"/>
      <c r="B36" s="182" t="s">
        <v>81</v>
      </c>
      <c r="C36" s="93"/>
      <c r="D36" s="177"/>
      <c r="E36" s="93"/>
      <c r="F36" s="117"/>
      <c r="G36" s="316">
        <f t="shared" si="1"/>
        <v>0</v>
      </c>
    </row>
    <row r="37" spans="1:10" ht="15" customHeight="1" x14ac:dyDescent="0.2">
      <c r="A37" s="327" t="s">
        <v>212</v>
      </c>
      <c r="B37" s="337" t="s">
        <v>178</v>
      </c>
      <c r="C37" s="93" t="s">
        <v>34</v>
      </c>
      <c r="D37" s="177">
        <v>1</v>
      </c>
      <c r="E37" s="93"/>
      <c r="F37" s="117"/>
      <c r="G37" s="316">
        <f t="shared" si="1"/>
        <v>0</v>
      </c>
    </row>
    <row r="38" spans="1:10" ht="15" customHeight="1" x14ac:dyDescent="0.2">
      <c r="A38" s="327" t="s">
        <v>213</v>
      </c>
      <c r="B38" s="337" t="s">
        <v>362</v>
      </c>
      <c r="C38" s="93" t="s">
        <v>67</v>
      </c>
      <c r="D38" s="177">
        <f>6*3*2.5 + 25*2.5</f>
        <v>107.5</v>
      </c>
      <c r="E38" s="93"/>
      <c r="F38" s="117"/>
      <c r="G38" s="316">
        <f t="shared" si="1"/>
        <v>0</v>
      </c>
    </row>
    <row r="39" spans="1:10" ht="15" customHeight="1" thickBot="1" x14ac:dyDescent="0.25">
      <c r="A39" s="309" t="s">
        <v>214</v>
      </c>
      <c r="B39" s="176" t="s">
        <v>176</v>
      </c>
      <c r="C39" s="93" t="s">
        <v>72</v>
      </c>
      <c r="D39" s="177">
        <f>'LOT 03 RVT'!D62</f>
        <v>35</v>
      </c>
      <c r="E39" s="93"/>
      <c r="F39" s="117"/>
      <c r="G39" s="316">
        <f t="shared" si="1"/>
        <v>0</v>
      </c>
    </row>
    <row r="40" spans="1:10" ht="15" customHeight="1" thickBot="1" x14ac:dyDescent="0.25">
      <c r="A40" s="309"/>
      <c r="B40" s="350" t="s">
        <v>75</v>
      </c>
      <c r="C40" s="93"/>
      <c r="D40" s="177"/>
      <c r="E40" s="93"/>
      <c r="F40" s="117"/>
      <c r="G40" s="103">
        <f>SUM(G33:G39)</f>
        <v>0</v>
      </c>
    </row>
    <row r="41" spans="1:10" ht="15" customHeight="1" x14ac:dyDescent="0.2">
      <c r="A41" s="309"/>
      <c r="B41" s="176"/>
      <c r="C41" s="93"/>
      <c r="D41" s="177"/>
      <c r="E41" s="93"/>
      <c r="F41" s="117"/>
      <c r="G41" s="316"/>
    </row>
    <row r="42" spans="1:10" ht="15" customHeight="1" x14ac:dyDescent="0.2">
      <c r="A42" s="326" t="s">
        <v>180</v>
      </c>
      <c r="B42" s="182" t="s">
        <v>181</v>
      </c>
      <c r="C42" s="93"/>
      <c r="D42" s="177"/>
      <c r="E42" s="93"/>
      <c r="F42" s="117"/>
      <c r="G42" s="316"/>
    </row>
    <row r="43" spans="1:10" ht="15" customHeight="1" x14ac:dyDescent="0.2">
      <c r="A43" s="333" t="s">
        <v>291</v>
      </c>
      <c r="B43" s="182" t="s">
        <v>261</v>
      </c>
      <c r="C43" s="93" t="s">
        <v>34</v>
      </c>
      <c r="D43" s="177">
        <v>1</v>
      </c>
      <c r="E43" s="93"/>
      <c r="F43" s="117"/>
      <c r="G43" s="316">
        <f t="shared" ref="G43:G57" si="2">F43*E43</f>
        <v>0</v>
      </c>
    </row>
    <row r="44" spans="1:10" ht="15" customHeight="1" x14ac:dyDescent="0.2">
      <c r="A44" s="333"/>
      <c r="C44" s="93"/>
      <c r="D44" s="177"/>
      <c r="E44" s="93"/>
      <c r="F44" s="117"/>
      <c r="G44" s="316">
        <f t="shared" si="2"/>
        <v>0</v>
      </c>
    </row>
    <row r="45" spans="1:10" ht="15" customHeight="1" x14ac:dyDescent="0.2">
      <c r="A45" s="309" t="s">
        <v>196</v>
      </c>
      <c r="B45" s="182" t="s">
        <v>183</v>
      </c>
      <c r="C45" s="93"/>
      <c r="D45" s="177"/>
      <c r="E45" s="93"/>
      <c r="F45" s="117"/>
      <c r="G45" s="316">
        <f t="shared" si="2"/>
        <v>0</v>
      </c>
    </row>
    <row r="46" spans="1:10" ht="15" customHeight="1" x14ac:dyDescent="0.2">
      <c r="A46" s="309" t="s">
        <v>292</v>
      </c>
      <c r="B46" s="176" t="s">
        <v>185</v>
      </c>
      <c r="C46" s="93" t="s">
        <v>49</v>
      </c>
      <c r="D46" s="177">
        <v>1</v>
      </c>
      <c r="E46" s="93"/>
      <c r="F46" s="117"/>
      <c r="G46" s="316">
        <f t="shared" si="2"/>
        <v>0</v>
      </c>
    </row>
    <row r="47" spans="1:10" ht="15" customHeight="1" x14ac:dyDescent="0.2">
      <c r="A47" s="309" t="s">
        <v>293</v>
      </c>
      <c r="B47" s="176" t="s">
        <v>262</v>
      </c>
      <c r="C47" s="93" t="s">
        <v>49</v>
      </c>
      <c r="D47" s="177">
        <v>3</v>
      </c>
      <c r="E47" s="93"/>
      <c r="F47" s="117"/>
      <c r="G47" s="316">
        <f t="shared" si="2"/>
        <v>0</v>
      </c>
    </row>
    <row r="48" spans="1:10" ht="15" customHeight="1" x14ac:dyDescent="0.2">
      <c r="A48" s="309" t="s">
        <v>294</v>
      </c>
      <c r="B48" s="176" t="s">
        <v>187</v>
      </c>
      <c r="C48" s="93" t="s">
        <v>49</v>
      </c>
      <c r="D48" s="177">
        <f>18*2</f>
        <v>36</v>
      </c>
      <c r="E48" s="93"/>
      <c r="F48" s="117"/>
      <c r="G48" s="316">
        <f t="shared" si="2"/>
        <v>0</v>
      </c>
    </row>
    <row r="49" spans="1:7" ht="15" customHeight="1" x14ac:dyDescent="0.2">
      <c r="A49" s="309" t="s">
        <v>295</v>
      </c>
      <c r="B49" s="176" t="s">
        <v>179</v>
      </c>
      <c r="C49" s="93" t="s">
        <v>49</v>
      </c>
      <c r="D49" s="177">
        <v>3</v>
      </c>
      <c r="E49" s="93"/>
      <c r="F49" s="117"/>
      <c r="G49" s="316">
        <f t="shared" si="2"/>
        <v>0</v>
      </c>
    </row>
    <row r="50" spans="1:7" ht="15" customHeight="1" x14ac:dyDescent="0.2">
      <c r="A50" s="309" t="s">
        <v>296</v>
      </c>
      <c r="B50" s="176" t="s">
        <v>188</v>
      </c>
      <c r="C50" s="93" t="s">
        <v>49</v>
      </c>
      <c r="D50" s="177">
        <v>1</v>
      </c>
      <c r="E50" s="93"/>
      <c r="F50" s="117"/>
      <c r="G50" s="316">
        <f t="shared" si="2"/>
        <v>0</v>
      </c>
    </row>
    <row r="51" spans="1:7" ht="15" customHeight="1" x14ac:dyDescent="0.2">
      <c r="A51" s="309" t="s">
        <v>182</v>
      </c>
      <c r="B51" s="176" t="s">
        <v>263</v>
      </c>
      <c r="C51" s="93" t="s">
        <v>49</v>
      </c>
      <c r="D51" s="177">
        <v>1</v>
      </c>
      <c r="E51" s="93"/>
      <c r="F51" s="117"/>
      <c r="G51" s="316">
        <f t="shared" si="2"/>
        <v>0</v>
      </c>
    </row>
    <row r="52" spans="1:7" ht="15" customHeight="1" x14ac:dyDescent="0.2">
      <c r="A52" s="309" t="s">
        <v>197</v>
      </c>
      <c r="B52" s="176" t="s">
        <v>189</v>
      </c>
      <c r="C52" s="93" t="s">
        <v>49</v>
      </c>
      <c r="D52" s="177">
        <v>1</v>
      </c>
      <c r="E52" s="93"/>
      <c r="F52" s="117"/>
      <c r="G52" s="316">
        <f t="shared" si="2"/>
        <v>0</v>
      </c>
    </row>
    <row r="53" spans="1:7" ht="15" customHeight="1" x14ac:dyDescent="0.2">
      <c r="A53" s="309" t="s">
        <v>198</v>
      </c>
      <c r="B53" s="176" t="s">
        <v>264</v>
      </c>
      <c r="C53" s="93" t="s">
        <v>49</v>
      </c>
      <c r="D53" s="177">
        <v>1</v>
      </c>
      <c r="E53" s="93"/>
      <c r="F53" s="117"/>
      <c r="G53" s="316">
        <f t="shared" si="2"/>
        <v>0</v>
      </c>
    </row>
    <row r="54" spans="1:7" ht="15" customHeight="1" x14ac:dyDescent="0.2">
      <c r="A54" s="309" t="s">
        <v>199</v>
      </c>
      <c r="B54" s="338" t="s">
        <v>265</v>
      </c>
      <c r="C54" s="93" t="s">
        <v>67</v>
      </c>
      <c r="D54" s="177">
        <v>35</v>
      </c>
      <c r="E54" s="93"/>
      <c r="F54" s="117"/>
      <c r="G54" s="316">
        <f t="shared" si="2"/>
        <v>0</v>
      </c>
    </row>
    <row r="55" spans="1:7" ht="15" customHeight="1" x14ac:dyDescent="0.2">
      <c r="A55" s="309"/>
      <c r="B55" s="338"/>
      <c r="C55" s="93"/>
      <c r="D55" s="177"/>
      <c r="E55" s="93"/>
      <c r="F55" s="117"/>
      <c r="G55" s="316">
        <f t="shared" si="2"/>
        <v>0</v>
      </c>
    </row>
    <row r="56" spans="1:7" ht="15" customHeight="1" x14ac:dyDescent="0.2">
      <c r="A56" s="309" t="s">
        <v>200</v>
      </c>
      <c r="B56" s="338" t="s">
        <v>191</v>
      </c>
      <c r="C56" s="93" t="s">
        <v>67</v>
      </c>
      <c r="D56" s="177">
        <f>3.3*5</f>
        <v>16.5</v>
      </c>
      <c r="E56" s="93"/>
      <c r="F56" s="117"/>
      <c r="G56" s="316">
        <f t="shared" si="2"/>
        <v>0</v>
      </c>
    </row>
    <row r="57" spans="1:7" ht="15" customHeight="1" thickBot="1" x14ac:dyDescent="0.25">
      <c r="A57" s="309" t="s">
        <v>297</v>
      </c>
      <c r="B57" s="338" t="s">
        <v>192</v>
      </c>
      <c r="C57" s="93" t="s">
        <v>72</v>
      </c>
      <c r="D57" s="177">
        <v>10</v>
      </c>
      <c r="E57" s="93"/>
      <c r="F57" s="117"/>
      <c r="G57" s="316">
        <f t="shared" si="2"/>
        <v>0</v>
      </c>
    </row>
    <row r="58" spans="1:7" ht="15" customHeight="1" thickBot="1" x14ac:dyDescent="0.25">
      <c r="A58" s="309"/>
      <c r="B58" s="350" t="s">
        <v>80</v>
      </c>
      <c r="C58" s="93"/>
      <c r="D58" s="177"/>
      <c r="E58" s="93"/>
      <c r="F58" s="117"/>
      <c r="G58" s="103">
        <f>SUM(G43:G57)</f>
        <v>0</v>
      </c>
    </row>
    <row r="59" spans="1:7" ht="15" customHeight="1" x14ac:dyDescent="0.2">
      <c r="A59" s="309"/>
      <c r="B59" s="176"/>
      <c r="C59" s="93"/>
      <c r="D59" s="177"/>
      <c r="E59" s="93"/>
      <c r="F59" s="117"/>
      <c r="G59" s="316"/>
    </row>
    <row r="60" spans="1:7" ht="15" customHeight="1" thickBot="1" x14ac:dyDescent="0.25">
      <c r="A60" s="339" t="s">
        <v>193</v>
      </c>
      <c r="B60" s="182" t="s">
        <v>194</v>
      </c>
      <c r="C60" s="93" t="s">
        <v>34</v>
      </c>
      <c r="D60" s="177">
        <v>1</v>
      </c>
      <c r="E60" s="93"/>
      <c r="F60" s="117"/>
      <c r="G60" s="316">
        <f>F60*E60</f>
        <v>0</v>
      </c>
    </row>
    <row r="61" spans="1:7" ht="15" customHeight="1" thickBot="1" x14ac:dyDescent="0.25">
      <c r="A61" s="309"/>
      <c r="B61" s="350" t="s">
        <v>84</v>
      </c>
      <c r="C61" s="93"/>
      <c r="D61" s="177"/>
      <c r="E61" s="93"/>
      <c r="F61" s="117"/>
      <c r="G61" s="103">
        <f>SUM(G60)</f>
        <v>0</v>
      </c>
    </row>
    <row r="62" spans="1:7" ht="15" customHeight="1" x14ac:dyDescent="0.2">
      <c r="A62" s="304"/>
      <c r="B62" s="359"/>
      <c r="C62" s="224"/>
      <c r="D62" s="225"/>
      <c r="E62" s="226"/>
      <c r="F62" s="227"/>
      <c r="G62" s="340"/>
    </row>
    <row r="63" spans="1:7" x14ac:dyDescent="0.2">
      <c r="A63" s="318"/>
      <c r="B63" s="289" t="s">
        <v>99</v>
      </c>
      <c r="C63" s="120"/>
      <c r="D63" s="287"/>
      <c r="E63" s="120"/>
      <c r="F63" s="228"/>
      <c r="G63" s="324"/>
    </row>
    <row r="64" spans="1:7" x14ac:dyDescent="0.2">
      <c r="A64" s="318"/>
      <c r="B64" s="289"/>
      <c r="C64" s="120"/>
      <c r="D64" s="287"/>
      <c r="E64" s="120"/>
      <c r="F64" s="228"/>
      <c r="G64" s="324"/>
    </row>
    <row r="65" spans="1:7" x14ac:dyDescent="0.2">
      <c r="A65" s="318"/>
      <c r="B65" s="289"/>
      <c r="C65" s="120"/>
      <c r="D65" s="287"/>
      <c r="E65" s="120"/>
      <c r="F65" s="228"/>
      <c r="G65" s="324"/>
    </row>
    <row r="66" spans="1:7" x14ac:dyDescent="0.2">
      <c r="A66" s="318"/>
      <c r="B66" s="289"/>
      <c r="C66" s="120"/>
      <c r="D66" s="287"/>
      <c r="E66" s="120"/>
      <c r="F66" s="228"/>
      <c r="G66" s="324"/>
    </row>
    <row r="67" spans="1:7" x14ac:dyDescent="0.2">
      <c r="A67" s="318"/>
      <c r="B67" s="289"/>
      <c r="C67" s="120"/>
      <c r="D67" s="287"/>
      <c r="E67" s="120"/>
      <c r="F67" s="228"/>
      <c r="G67" s="324"/>
    </row>
    <row r="68" spans="1:7" ht="13.5" thickBot="1" x14ac:dyDescent="0.25">
      <c r="A68" s="318"/>
      <c r="B68" s="289"/>
      <c r="C68" s="120"/>
      <c r="D68" s="287"/>
      <c r="E68" s="120"/>
      <c r="F68" s="228"/>
      <c r="G68" s="324"/>
    </row>
    <row r="69" spans="1:7" ht="13.5" thickBot="1" x14ac:dyDescent="0.25">
      <c r="A69" s="318"/>
      <c r="B69" s="331" t="s">
        <v>100</v>
      </c>
      <c r="C69" s="120"/>
      <c r="D69" s="287"/>
      <c r="E69" s="120"/>
      <c r="F69" s="228"/>
      <c r="G69" s="126">
        <f>SUM(G63:G68)</f>
        <v>0</v>
      </c>
    </row>
    <row r="70" spans="1:7" ht="18" customHeight="1" x14ac:dyDescent="0.2">
      <c r="A70" s="229"/>
      <c r="B70" s="230" t="s">
        <v>101</v>
      </c>
      <c r="C70" s="231"/>
      <c r="D70" s="232"/>
      <c r="E70" s="192"/>
      <c r="F70" s="233"/>
      <c r="G70" s="220">
        <f>G69+G58+G31+G18+G40+G61</f>
        <v>0</v>
      </c>
    </row>
    <row r="71" spans="1:7" ht="18" customHeight="1" x14ac:dyDescent="0.2">
      <c r="A71" s="195"/>
      <c r="B71" s="135" t="s">
        <v>102</v>
      </c>
      <c r="C71" s="196"/>
      <c r="D71" s="137"/>
      <c r="E71" s="197"/>
      <c r="F71" s="139"/>
      <c r="G71" s="140">
        <f>G70*0.2</f>
        <v>0</v>
      </c>
    </row>
    <row r="72" spans="1:7" ht="18" customHeight="1" thickBot="1" x14ac:dyDescent="0.25">
      <c r="A72" s="141"/>
      <c r="B72" s="200" t="s">
        <v>103</v>
      </c>
      <c r="C72" s="143"/>
      <c r="D72" s="162"/>
      <c r="E72" s="144"/>
      <c r="F72" s="146"/>
      <c r="G72" s="147">
        <f>G71+G70</f>
        <v>0</v>
      </c>
    </row>
  </sheetData>
  <mergeCells count="6">
    <mergeCell ref="C2:F2"/>
    <mergeCell ref="C3:F3"/>
    <mergeCell ref="A7:A9"/>
    <mergeCell ref="B7:B9"/>
    <mergeCell ref="D7:D9"/>
    <mergeCell ref="E7:E9"/>
  </mergeCells>
  <hyperlinks>
    <hyperlink ref="A13" location="_Toc131023169" display="3." xr:uid="{00000000-0004-0000-0800-000000000000}"/>
    <hyperlink ref="B13" location="_Toc131023169" display="TRAVAUX PREPARATOIRES" xr:uid="{00000000-0004-0000-0800-000001000000}"/>
    <hyperlink ref="A14" location="_Toc131023170" display="3.1" xr:uid="{00000000-0004-0000-0800-000002000000}"/>
    <hyperlink ref="B14" location="_Toc131023171" display="Installation de chantier (voir lot 01)" xr:uid="{00000000-0004-0000-0800-000003000000}"/>
    <hyperlink ref="A15" location="_Toc131023171" display="3.2" xr:uid="{00000000-0004-0000-0800-000004000000}"/>
    <hyperlink ref="B15" location="_Toc131023172" display="Nettoyage du chantier" xr:uid="{00000000-0004-0000-0800-000005000000}"/>
    <hyperlink ref="A16" location="_Toc131023172" display="3.3" xr:uid="{00000000-0004-0000-0800-000006000000}"/>
    <hyperlink ref="B16" location="_Toc131023173" display="Travaux de préparation" xr:uid="{00000000-0004-0000-0800-000007000000}"/>
    <hyperlink ref="A17" location="_Toc131023173" display="3.4" xr:uid="{00000000-0004-0000-0800-000008000000}"/>
    <hyperlink ref="B17" location="_Toc131023173" display="Constitution du DOE" xr:uid="{00000000-0004-0000-0800-000009000000}"/>
    <hyperlink ref="A20" location="_Toc131060784" display="4." xr:uid="{00000000-0004-0000-0800-00000A000000}"/>
    <hyperlink ref="B20" location="_Toc131060784" display="DESCRIPTION DES OUVRAGES DE PEINTURES" xr:uid="{00000000-0004-0000-0800-00000B000000}"/>
    <hyperlink ref="A22" location="_Toc131060785" display="4.3" xr:uid="{00000000-0004-0000-0800-00000C000000}"/>
    <hyperlink ref="B22" location="_Toc131060785" display="Réception et préparation des supports existants" xr:uid="{00000000-0004-0000-0800-00000D000000}"/>
    <hyperlink ref="A33" location="_Toc131060785" display="4.3" xr:uid="{00000000-0004-0000-0800-00000E000000}"/>
    <hyperlink ref="B33" location="_Toc131060785" display="Préparation des supports existants" xr:uid="{00000000-0004-0000-0800-00000F000000}"/>
    <hyperlink ref="A37" location="_Toc131060785" display="4.3" xr:uid="{00000000-0004-0000-0800-000010000000}"/>
    <hyperlink ref="B37" location="_Toc131060785" display="Préparation des supports existants" xr:uid="{00000000-0004-0000-0800-000011000000}"/>
    <hyperlink ref="A42" location="_Toc131060784" display="5." xr:uid="{00000000-0004-0000-0800-000012000000}"/>
    <hyperlink ref="A60" location="_Toc131060784" display="6." xr:uid="{00000000-0004-0000-0800-000013000000}"/>
  </hyperlinks>
  <pageMargins left="0.25" right="0.25" top="0.75" bottom="0.75" header="0.3" footer="0.3"/>
  <pageSetup paperSize="9" scale="59" fitToHeight="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CA5B-4FB9-9845-9651-0260361080B5}">
  <sheetPr>
    <pageSetUpPr fitToPage="1"/>
  </sheetPr>
  <dimension ref="A1:AMI242"/>
  <sheetViews>
    <sheetView topLeftCell="A229" zoomScaleNormal="100" workbookViewId="0">
      <selection activeCell="C23" sqref="C23"/>
    </sheetView>
  </sheetViews>
  <sheetFormatPr baseColWidth="10" defaultColWidth="10.85546875" defaultRowHeight="12.75" x14ac:dyDescent="0.2"/>
  <cols>
    <col min="1" max="1" width="11.42578125" style="64" customWidth="1"/>
    <col min="2" max="2" width="109" style="64" customWidth="1"/>
    <col min="3" max="3" width="10.85546875" style="64"/>
    <col min="4" max="4" width="11" style="65" customWidth="1"/>
    <col min="5" max="5" width="12.140625" style="65" bestFit="1" customWidth="1"/>
    <col min="6" max="6" width="14.85546875" style="64" customWidth="1"/>
    <col min="7" max="7" width="10.85546875" style="64"/>
    <col min="8" max="8" width="18" style="64" customWidth="1"/>
    <col min="9" max="255" width="10.85546875" style="64"/>
    <col min="256" max="256" width="10.42578125" style="64" customWidth="1"/>
    <col min="257" max="257" width="106.85546875" style="64" customWidth="1"/>
    <col min="258" max="258" width="10.85546875" style="64"/>
    <col min="259" max="260" width="11" style="64" customWidth="1"/>
    <col min="261" max="261" width="14.85546875" style="64" customWidth="1"/>
    <col min="262" max="262" width="22" style="64" customWidth="1"/>
    <col min="263" max="263" width="10.85546875" style="64"/>
    <col min="264" max="264" width="18" style="64" customWidth="1"/>
    <col min="265" max="511" width="10.85546875" style="64"/>
    <col min="512" max="512" width="10.42578125" style="64" customWidth="1"/>
    <col min="513" max="513" width="106.85546875" style="64" customWidth="1"/>
    <col min="514" max="514" width="10.85546875" style="64"/>
    <col min="515" max="516" width="11" style="64" customWidth="1"/>
    <col min="517" max="517" width="14.85546875" style="64" customWidth="1"/>
    <col min="518" max="518" width="22" style="64" customWidth="1"/>
    <col min="519" max="519" width="10.85546875" style="64"/>
    <col min="520" max="520" width="18" style="64" customWidth="1"/>
    <col min="521" max="767" width="10.85546875" style="64"/>
    <col min="768" max="768" width="10.42578125" style="64" customWidth="1"/>
    <col min="769" max="769" width="106.85546875" style="64" customWidth="1"/>
    <col min="770" max="770" width="10.85546875" style="64"/>
    <col min="771" max="772" width="11" style="64" customWidth="1"/>
    <col min="773" max="773" width="14.85546875" style="64" customWidth="1"/>
    <col min="774" max="774" width="22" style="64" customWidth="1"/>
    <col min="775" max="775" width="10.85546875" style="64"/>
    <col min="776" max="776" width="18" style="64" customWidth="1"/>
    <col min="777" max="1023" width="10.85546875" style="64"/>
  </cols>
  <sheetData>
    <row r="1" spans="1:6" ht="13.5" thickBot="1" x14ac:dyDescent="0.25">
      <c r="A1" s="368"/>
      <c r="B1" s="369"/>
      <c r="C1" s="380"/>
      <c r="D1" s="381"/>
      <c r="E1" s="380"/>
      <c r="F1" s="439"/>
    </row>
    <row r="2" spans="1:6" x14ac:dyDescent="0.2">
      <c r="A2" s="444"/>
      <c r="B2" s="373" t="str">
        <f>[1]info!B6</f>
        <v>SPIP Toulouse</v>
      </c>
      <c r="C2" s="619" t="s">
        <v>21</v>
      </c>
      <c r="D2" s="620"/>
      <c r="E2" s="621"/>
      <c r="F2" s="374">
        <f>[1]info!C6</f>
        <v>44327</v>
      </c>
    </row>
    <row r="3" spans="1:6" ht="21.75" customHeight="1" x14ac:dyDescent="0.2">
      <c r="A3" s="445"/>
      <c r="B3" s="375" t="str">
        <f>[1]info!B25</f>
        <v xml:space="preserve">LOT 07 CVCS </v>
      </c>
      <c r="C3" s="622" t="s">
        <v>22</v>
      </c>
      <c r="D3" s="623"/>
      <c r="E3" s="624"/>
      <c r="F3" s="376"/>
    </row>
    <row r="4" spans="1:6" ht="13.5" thickBot="1" x14ac:dyDescent="0.25">
      <c r="A4" s="445"/>
      <c r="B4" s="377" t="str">
        <f>[1]info!B16</f>
        <v>DPGF</v>
      </c>
      <c r="C4" s="378" t="s">
        <v>23</v>
      </c>
      <c r="D4" s="371" t="str">
        <f>info!B11</f>
        <v>PRO</v>
      </c>
      <c r="E4" s="372"/>
      <c r="F4" s="379"/>
    </row>
    <row r="5" spans="1:6" ht="21" customHeight="1" x14ac:dyDescent="0.2">
      <c r="A5" s="445"/>
      <c r="B5" s="380"/>
      <c r="C5" s="380"/>
      <c r="D5" s="381"/>
      <c r="E5" s="380"/>
      <c r="F5" s="376" t="s">
        <v>13</v>
      </c>
    </row>
    <row r="6" spans="1:6" x14ac:dyDescent="0.2">
      <c r="A6" s="446"/>
      <c r="B6" s="383"/>
      <c r="C6" s="383"/>
      <c r="D6" s="384"/>
      <c r="E6" s="383"/>
      <c r="F6" s="447"/>
    </row>
    <row r="7" spans="1:6" s="78" customFormat="1" ht="13.5" customHeight="1" x14ac:dyDescent="0.2">
      <c r="A7" s="625" t="s">
        <v>24</v>
      </c>
      <c r="B7" s="628" t="s">
        <v>15</v>
      </c>
      <c r="C7" s="419"/>
      <c r="D7" s="631" t="s">
        <v>26</v>
      </c>
      <c r="E7" s="419"/>
      <c r="F7" s="448"/>
    </row>
    <row r="8" spans="1:6" s="78" customFormat="1" x14ac:dyDescent="0.2">
      <c r="A8" s="626"/>
      <c r="B8" s="629"/>
      <c r="C8" s="386" t="s">
        <v>16</v>
      </c>
      <c r="D8" s="631"/>
      <c r="E8" s="386" t="s">
        <v>18</v>
      </c>
      <c r="F8" s="449" t="s">
        <v>27</v>
      </c>
    </row>
    <row r="9" spans="1:6" s="78" customFormat="1" x14ac:dyDescent="0.2">
      <c r="A9" s="627"/>
      <c r="B9" s="630"/>
      <c r="C9" s="388"/>
      <c r="D9" s="632"/>
      <c r="E9" s="388"/>
      <c r="F9" s="450"/>
    </row>
    <row r="10" spans="1:6" ht="15" customHeight="1" x14ac:dyDescent="0.2">
      <c r="A10" s="574"/>
      <c r="B10" s="419" t="str">
        <f>info!B25</f>
        <v xml:space="preserve">LOT 07 CVCS </v>
      </c>
      <c r="C10" s="490"/>
      <c r="D10" s="498"/>
      <c r="E10" s="490"/>
      <c r="F10" s="575"/>
    </row>
    <row r="11" spans="1:6" ht="57.95" customHeight="1" x14ac:dyDescent="0.2">
      <c r="A11" s="576"/>
      <c r="B11" s="420" t="s">
        <v>363</v>
      </c>
      <c r="C11" s="516"/>
      <c r="D11" s="499"/>
      <c r="E11" s="506"/>
      <c r="F11" s="452"/>
    </row>
    <row r="12" spans="1:6" ht="15" customHeight="1" x14ac:dyDescent="0.2">
      <c r="A12" s="576"/>
      <c r="B12" s="420"/>
      <c r="C12" s="516"/>
      <c r="D12" s="499"/>
      <c r="E12" s="517"/>
      <c r="F12" s="453"/>
    </row>
    <row r="13" spans="1:6" ht="15" customHeight="1" x14ac:dyDescent="0.2">
      <c r="A13" s="577" t="s">
        <v>28</v>
      </c>
      <c r="B13" s="421" t="s">
        <v>364</v>
      </c>
      <c r="C13" s="436"/>
      <c r="D13" s="394"/>
      <c r="E13" s="478"/>
      <c r="F13" s="454"/>
    </row>
    <row r="14" spans="1:6" ht="15" customHeight="1" x14ac:dyDescent="0.2">
      <c r="A14" s="577" t="s">
        <v>104</v>
      </c>
      <c r="B14" s="422" t="s">
        <v>365</v>
      </c>
      <c r="C14" s="436"/>
      <c r="D14" s="394"/>
      <c r="E14" s="478"/>
      <c r="F14" s="454"/>
    </row>
    <row r="15" spans="1:6" ht="15" customHeight="1" x14ac:dyDescent="0.2">
      <c r="A15" s="578"/>
      <c r="B15" s="423" t="s">
        <v>366</v>
      </c>
      <c r="C15" s="436" t="s">
        <v>367</v>
      </c>
      <c r="D15" s="394"/>
      <c r="E15" s="478"/>
      <c r="F15" s="454">
        <f>D15*E15</f>
        <v>0</v>
      </c>
    </row>
    <row r="16" spans="1:6" ht="15" customHeight="1" x14ac:dyDescent="0.2">
      <c r="A16" s="578"/>
      <c r="B16" s="423"/>
      <c r="C16" s="436"/>
      <c r="D16" s="394"/>
      <c r="E16" s="478"/>
      <c r="F16" s="454"/>
    </row>
    <row r="17" spans="1:9" ht="15" customHeight="1" x14ac:dyDescent="0.2">
      <c r="A17" s="577" t="s">
        <v>107</v>
      </c>
      <c r="B17" s="422" t="s">
        <v>368</v>
      </c>
      <c r="C17" s="436"/>
      <c r="D17" s="394"/>
      <c r="E17" s="478"/>
      <c r="F17" s="454"/>
    </row>
    <row r="18" spans="1:9" ht="15" customHeight="1" x14ac:dyDescent="0.2">
      <c r="A18" s="578"/>
      <c r="B18" s="423" t="s">
        <v>369</v>
      </c>
      <c r="C18" s="436" t="s">
        <v>367</v>
      </c>
      <c r="D18" s="394"/>
      <c r="E18" s="478"/>
      <c r="F18" s="454">
        <f>D18*E18</f>
        <v>0</v>
      </c>
    </row>
    <row r="19" spans="1:9" ht="15" customHeight="1" x14ac:dyDescent="0.2">
      <c r="A19" s="578"/>
      <c r="B19" s="423"/>
      <c r="C19" s="436"/>
      <c r="D19" s="394"/>
      <c r="E19" s="478"/>
      <c r="F19" s="454"/>
    </row>
    <row r="20" spans="1:9" ht="15" customHeight="1" x14ac:dyDescent="0.2">
      <c r="A20" s="577" t="s">
        <v>109</v>
      </c>
      <c r="B20" s="422" t="s">
        <v>370</v>
      </c>
      <c r="C20" s="436"/>
      <c r="D20" s="394"/>
      <c r="E20" s="478"/>
      <c r="F20" s="454"/>
    </row>
    <row r="21" spans="1:9" ht="15" customHeight="1" x14ac:dyDescent="0.2">
      <c r="A21" s="578"/>
      <c r="B21" s="423" t="s">
        <v>371</v>
      </c>
      <c r="C21" s="436" t="s">
        <v>367</v>
      </c>
      <c r="D21" s="394"/>
      <c r="E21" s="478"/>
      <c r="F21" s="454">
        <f>D21*E21</f>
        <v>0</v>
      </c>
    </row>
    <row r="22" spans="1:9" ht="15" customHeight="1" x14ac:dyDescent="0.2">
      <c r="A22" s="578"/>
      <c r="B22" s="423"/>
      <c r="C22" s="436"/>
      <c r="D22" s="394"/>
      <c r="E22" s="478"/>
      <c r="F22" s="454"/>
    </row>
    <row r="23" spans="1:9" ht="15" customHeight="1" x14ac:dyDescent="0.2">
      <c r="A23" s="578"/>
      <c r="B23" s="92" t="s">
        <v>51</v>
      </c>
      <c r="C23" s="436" t="s">
        <v>376</v>
      </c>
      <c r="D23" s="394"/>
      <c r="E23" s="478"/>
      <c r="F23" s="454"/>
      <c r="I23" s="101"/>
    </row>
    <row r="24" spans="1:9" ht="15" customHeight="1" x14ac:dyDescent="0.2">
      <c r="A24" s="579"/>
      <c r="B24" s="486" t="s">
        <v>372</v>
      </c>
      <c r="C24" s="518"/>
      <c r="D24" s="500"/>
      <c r="E24" s="494"/>
      <c r="F24" s="580">
        <f>SUM(F15:F21)</f>
        <v>0</v>
      </c>
    </row>
    <row r="25" spans="1:9" ht="15" customHeight="1" x14ac:dyDescent="0.2">
      <c r="A25" s="578"/>
      <c r="B25" s="424"/>
      <c r="C25" s="436"/>
      <c r="D25" s="394"/>
      <c r="E25" s="478"/>
      <c r="F25" s="454"/>
    </row>
    <row r="26" spans="1:9" ht="15" customHeight="1" x14ac:dyDescent="0.2">
      <c r="A26" s="577" t="s">
        <v>56</v>
      </c>
      <c r="B26" s="421" t="s">
        <v>373</v>
      </c>
      <c r="C26" s="516"/>
      <c r="D26" s="499"/>
      <c r="E26" s="478"/>
      <c r="F26" s="454"/>
    </row>
    <row r="27" spans="1:9" ht="15" customHeight="1" x14ac:dyDescent="0.2">
      <c r="A27" s="577" t="s">
        <v>125</v>
      </c>
      <c r="B27" s="422" t="s">
        <v>374</v>
      </c>
      <c r="C27" s="516"/>
      <c r="D27" s="499"/>
      <c r="E27" s="478"/>
      <c r="F27" s="454"/>
    </row>
    <row r="28" spans="1:9" ht="15" customHeight="1" x14ac:dyDescent="0.2">
      <c r="A28" s="578"/>
      <c r="B28" s="420" t="s">
        <v>375</v>
      </c>
      <c r="C28" s="516" t="s">
        <v>376</v>
      </c>
      <c r="D28" s="499"/>
      <c r="E28" s="478"/>
      <c r="F28" s="454"/>
    </row>
    <row r="29" spans="1:9" ht="15" customHeight="1" x14ac:dyDescent="0.2">
      <c r="A29" s="578"/>
      <c r="B29" s="420"/>
      <c r="C29" s="516"/>
      <c r="D29" s="499"/>
      <c r="E29" s="478"/>
      <c r="F29" s="454"/>
    </row>
    <row r="30" spans="1:9" ht="15" customHeight="1" x14ac:dyDescent="0.2">
      <c r="A30" s="581"/>
      <c r="B30" s="487" t="s">
        <v>377</v>
      </c>
      <c r="C30" s="519"/>
      <c r="D30" s="501"/>
      <c r="E30" s="495"/>
      <c r="F30" s="582">
        <f>F28</f>
        <v>0</v>
      </c>
    </row>
    <row r="31" spans="1:9" ht="15" customHeight="1" x14ac:dyDescent="0.2">
      <c r="A31" s="578"/>
      <c r="B31" s="420"/>
      <c r="C31" s="516"/>
      <c r="D31" s="499"/>
      <c r="E31" s="478"/>
      <c r="F31" s="454"/>
    </row>
    <row r="32" spans="1:9" ht="15" customHeight="1" x14ac:dyDescent="0.2">
      <c r="A32" s="577" t="s">
        <v>115</v>
      </c>
      <c r="B32" s="422" t="s">
        <v>378</v>
      </c>
      <c r="C32" s="516"/>
      <c r="D32" s="499"/>
      <c r="E32" s="478"/>
      <c r="F32" s="454"/>
    </row>
    <row r="33" spans="1:6" ht="15" customHeight="1" x14ac:dyDescent="0.2">
      <c r="A33" s="583" t="s">
        <v>117</v>
      </c>
      <c r="B33" s="425" t="s">
        <v>379</v>
      </c>
      <c r="C33" s="516" t="s">
        <v>380</v>
      </c>
      <c r="D33" s="499"/>
      <c r="E33" s="478"/>
      <c r="F33" s="454">
        <f>E33*D33</f>
        <v>0</v>
      </c>
    </row>
    <row r="34" spans="1:6" ht="15" customHeight="1" x14ac:dyDescent="0.25">
      <c r="A34" s="584"/>
      <c r="B34" s="420" t="s">
        <v>381</v>
      </c>
      <c r="C34" s="491"/>
      <c r="D34" s="395"/>
      <c r="E34" s="507"/>
      <c r="F34" s="455"/>
    </row>
    <row r="35" spans="1:6" ht="15" customHeight="1" x14ac:dyDescent="0.3">
      <c r="A35" s="585"/>
      <c r="B35" s="426" t="s">
        <v>382</v>
      </c>
      <c r="C35" s="492"/>
      <c r="D35" s="396"/>
      <c r="E35" s="496"/>
      <c r="F35" s="455"/>
    </row>
    <row r="36" spans="1:6" ht="15" customHeight="1" x14ac:dyDescent="0.3">
      <c r="A36" s="585"/>
      <c r="B36" s="426" t="s">
        <v>383</v>
      </c>
      <c r="C36" s="492"/>
      <c r="D36" s="396"/>
      <c r="E36" s="496"/>
      <c r="F36" s="455"/>
    </row>
    <row r="37" spans="1:6" ht="15" customHeight="1" x14ac:dyDescent="0.3">
      <c r="A37" s="585"/>
      <c r="B37" s="426" t="s">
        <v>384</v>
      </c>
      <c r="C37" s="492"/>
      <c r="D37" s="396"/>
      <c r="E37" s="496"/>
      <c r="F37" s="455"/>
    </row>
    <row r="38" spans="1:6" ht="15" customHeight="1" x14ac:dyDescent="0.3">
      <c r="A38" s="585"/>
      <c r="B38" s="426"/>
      <c r="C38" s="492"/>
      <c r="D38" s="396"/>
      <c r="E38" s="496"/>
      <c r="F38" s="455"/>
    </row>
    <row r="39" spans="1:6" ht="15" customHeight="1" x14ac:dyDescent="0.3">
      <c r="A39" s="586"/>
      <c r="B39" s="420" t="s">
        <v>385</v>
      </c>
      <c r="C39" s="492" t="s">
        <v>367</v>
      </c>
      <c r="D39" s="396"/>
      <c r="E39" s="496"/>
      <c r="F39" s="456"/>
    </row>
    <row r="40" spans="1:6" ht="15" customHeight="1" x14ac:dyDescent="0.3">
      <c r="A40" s="586"/>
      <c r="B40" s="420" t="s">
        <v>386</v>
      </c>
      <c r="C40" s="492" t="s">
        <v>367</v>
      </c>
      <c r="D40" s="396"/>
      <c r="E40" s="496"/>
      <c r="F40" s="456"/>
    </row>
    <row r="41" spans="1:6" ht="15" customHeight="1" x14ac:dyDescent="0.2">
      <c r="A41" s="587"/>
      <c r="B41" s="420" t="s">
        <v>387</v>
      </c>
      <c r="C41" s="516" t="s">
        <v>376</v>
      </c>
      <c r="D41" s="499"/>
      <c r="E41" s="478"/>
      <c r="F41" s="454"/>
    </row>
    <row r="42" spans="1:6" ht="15" customHeight="1" x14ac:dyDescent="0.3">
      <c r="A42" s="586"/>
      <c r="B42" s="420"/>
      <c r="C42" s="492"/>
      <c r="D42" s="396"/>
      <c r="E42" s="496"/>
      <c r="F42" s="456"/>
    </row>
    <row r="43" spans="1:6" ht="15" customHeight="1" x14ac:dyDescent="0.2">
      <c r="A43" s="588" t="s">
        <v>118</v>
      </c>
      <c r="B43" s="427" t="s">
        <v>388</v>
      </c>
      <c r="C43" s="516" t="s">
        <v>367</v>
      </c>
      <c r="D43" s="499"/>
      <c r="E43" s="478"/>
      <c r="F43" s="454">
        <f t="shared" ref="F43:F185" si="0">E43*D43</f>
        <v>0</v>
      </c>
    </row>
    <row r="44" spans="1:6" ht="15" customHeight="1" x14ac:dyDescent="0.2">
      <c r="A44" s="583"/>
      <c r="B44" s="427"/>
      <c r="C44" s="516"/>
      <c r="D44" s="499"/>
      <c r="E44" s="478"/>
      <c r="F44" s="454"/>
    </row>
    <row r="45" spans="1:6" ht="15" customHeight="1" x14ac:dyDescent="0.2">
      <c r="A45" s="583" t="s">
        <v>150</v>
      </c>
      <c r="B45" s="425" t="s">
        <v>389</v>
      </c>
      <c r="C45" s="516"/>
      <c r="D45" s="393"/>
      <c r="E45" s="380"/>
      <c r="F45" s="451"/>
    </row>
    <row r="46" spans="1:6" ht="15" customHeight="1" x14ac:dyDescent="0.2">
      <c r="A46" s="589"/>
      <c r="B46" s="426" t="s">
        <v>390</v>
      </c>
      <c r="C46" s="493"/>
      <c r="D46" s="477"/>
      <c r="E46" s="508"/>
      <c r="F46" s="456"/>
    </row>
    <row r="47" spans="1:6" ht="15" customHeight="1" x14ac:dyDescent="0.2">
      <c r="A47" s="586"/>
      <c r="B47" s="426" t="s">
        <v>391</v>
      </c>
      <c r="C47" s="493" t="s">
        <v>380</v>
      </c>
      <c r="D47" s="499"/>
      <c r="E47" s="478"/>
      <c r="F47" s="454">
        <f>E47*D47</f>
        <v>0</v>
      </c>
    </row>
    <row r="48" spans="1:6" ht="15" customHeight="1" x14ac:dyDescent="0.2">
      <c r="A48" s="586"/>
      <c r="B48" s="426" t="s">
        <v>391</v>
      </c>
      <c r="C48" s="493" t="s">
        <v>380</v>
      </c>
      <c r="D48" s="477"/>
      <c r="E48" s="508"/>
      <c r="F48" s="456"/>
    </row>
    <row r="49" spans="1:6" ht="15" customHeight="1" x14ac:dyDescent="0.2">
      <c r="A49" s="588"/>
      <c r="B49" s="425"/>
      <c r="C49" s="516"/>
      <c r="D49" s="499"/>
      <c r="E49" s="478"/>
      <c r="F49" s="454"/>
    </row>
    <row r="50" spans="1:6" ht="15" customHeight="1" x14ac:dyDescent="0.2">
      <c r="A50" s="583" t="s">
        <v>152</v>
      </c>
      <c r="B50" s="425" t="s">
        <v>392</v>
      </c>
      <c r="C50" s="380"/>
      <c r="D50" s="393"/>
      <c r="E50" s="380"/>
      <c r="F50" s="451"/>
    </row>
    <row r="51" spans="1:6" ht="15" customHeight="1" x14ac:dyDescent="0.2">
      <c r="A51" s="583"/>
      <c r="B51" s="420" t="s">
        <v>393</v>
      </c>
      <c r="C51" s="516" t="s">
        <v>380</v>
      </c>
      <c r="D51" s="499"/>
      <c r="E51" s="478"/>
      <c r="F51" s="454">
        <f>E51*D51</f>
        <v>0</v>
      </c>
    </row>
    <row r="52" spans="1:6" x14ac:dyDescent="0.2">
      <c r="A52" s="583"/>
      <c r="B52" s="425"/>
      <c r="C52" s="516"/>
      <c r="D52" s="499"/>
      <c r="E52" s="478"/>
      <c r="F52" s="454"/>
    </row>
    <row r="53" spans="1:6" x14ac:dyDescent="0.2">
      <c r="A53" s="583" t="s">
        <v>153</v>
      </c>
      <c r="B53" s="425" t="s">
        <v>394</v>
      </c>
      <c r="C53" s="516"/>
      <c r="D53" s="499"/>
      <c r="E53" s="478"/>
      <c r="F53" s="454"/>
    </row>
    <row r="54" spans="1:6" x14ac:dyDescent="0.2">
      <c r="A54" s="583"/>
      <c r="B54" s="420" t="s">
        <v>395</v>
      </c>
      <c r="C54" s="516" t="s">
        <v>380</v>
      </c>
      <c r="D54" s="499"/>
      <c r="E54" s="478"/>
      <c r="F54" s="454">
        <f>E54*D54</f>
        <v>0</v>
      </c>
    </row>
    <row r="55" spans="1:6" x14ac:dyDescent="0.2">
      <c r="A55" s="583"/>
      <c r="B55" s="425"/>
      <c r="C55" s="516"/>
      <c r="D55" s="499"/>
      <c r="E55" s="478"/>
      <c r="F55" s="454"/>
    </row>
    <row r="56" spans="1:6" x14ac:dyDescent="0.2">
      <c r="A56" s="583" t="s">
        <v>195</v>
      </c>
      <c r="B56" s="425" t="s">
        <v>396</v>
      </c>
      <c r="C56" s="516" t="s">
        <v>397</v>
      </c>
      <c r="D56" s="499"/>
      <c r="E56" s="478"/>
      <c r="F56" s="454">
        <f t="shared" si="0"/>
        <v>0</v>
      </c>
    </row>
    <row r="57" spans="1:6" x14ac:dyDescent="0.2">
      <c r="A57" s="583"/>
      <c r="B57" s="425"/>
      <c r="C57" s="516"/>
      <c r="D57" s="499"/>
      <c r="E57" s="478"/>
      <c r="F57" s="454"/>
    </row>
    <row r="58" spans="1:6" x14ac:dyDescent="0.2">
      <c r="A58" s="583" t="s">
        <v>398</v>
      </c>
      <c r="B58" s="425" t="s">
        <v>399</v>
      </c>
      <c r="C58" s="516" t="s">
        <v>367</v>
      </c>
      <c r="D58" s="499"/>
      <c r="E58" s="478"/>
      <c r="F58" s="454">
        <f t="shared" si="0"/>
        <v>0</v>
      </c>
    </row>
    <row r="59" spans="1:6" ht="18" customHeight="1" x14ac:dyDescent="0.2">
      <c r="A59" s="587"/>
      <c r="B59" s="397"/>
      <c r="C59" s="493"/>
      <c r="D59" s="477"/>
      <c r="E59" s="508"/>
      <c r="F59" s="456"/>
    </row>
    <row r="60" spans="1:6" ht="18" customHeight="1" x14ac:dyDescent="0.2">
      <c r="A60" s="581"/>
      <c r="B60" s="487" t="s">
        <v>400</v>
      </c>
      <c r="C60" s="519"/>
      <c r="D60" s="501"/>
      <c r="E60" s="495"/>
      <c r="F60" s="582">
        <f>SUM(F33:F58)</f>
        <v>0</v>
      </c>
    </row>
    <row r="61" spans="1:6" ht="18" customHeight="1" x14ac:dyDescent="0.2">
      <c r="A61" s="578"/>
      <c r="B61" s="428"/>
      <c r="C61" s="516"/>
      <c r="D61" s="499"/>
      <c r="E61" s="478"/>
      <c r="F61" s="454"/>
    </row>
    <row r="62" spans="1:6" x14ac:dyDescent="0.2">
      <c r="A62" s="577" t="s">
        <v>119</v>
      </c>
      <c r="B62" s="422" t="s">
        <v>401</v>
      </c>
      <c r="C62" s="516"/>
      <c r="D62" s="499"/>
      <c r="E62" s="478"/>
      <c r="F62" s="454"/>
    </row>
    <row r="63" spans="1:6" x14ac:dyDescent="0.2">
      <c r="A63" s="583"/>
      <c r="B63" s="420" t="s">
        <v>402</v>
      </c>
      <c r="C63" s="516" t="s">
        <v>380</v>
      </c>
      <c r="D63" s="499"/>
      <c r="E63" s="478"/>
      <c r="F63" s="454">
        <f>E63*D63</f>
        <v>0</v>
      </c>
    </row>
    <row r="64" spans="1:6" x14ac:dyDescent="0.2">
      <c r="A64" s="583"/>
      <c r="B64" s="426" t="s">
        <v>382</v>
      </c>
      <c r="C64" s="516"/>
      <c r="D64" s="499"/>
      <c r="E64" s="478"/>
      <c r="F64" s="454"/>
    </row>
    <row r="65" spans="1:6" x14ac:dyDescent="0.2">
      <c r="A65" s="583"/>
      <c r="B65" s="426" t="s">
        <v>383</v>
      </c>
      <c r="C65" s="516"/>
      <c r="D65" s="499"/>
      <c r="E65" s="478"/>
      <c r="F65" s="454"/>
    </row>
    <row r="66" spans="1:6" x14ac:dyDescent="0.2">
      <c r="A66" s="578"/>
      <c r="B66" s="420" t="s">
        <v>403</v>
      </c>
      <c r="C66" s="516" t="s">
        <v>380</v>
      </c>
      <c r="D66" s="499"/>
      <c r="E66" s="478"/>
      <c r="F66" s="454">
        <f>E66*D66</f>
        <v>0</v>
      </c>
    </row>
    <row r="67" spans="1:6" x14ac:dyDescent="0.2">
      <c r="A67" s="578"/>
      <c r="B67" s="420"/>
      <c r="C67" s="516"/>
      <c r="D67" s="499"/>
      <c r="E67" s="478"/>
      <c r="F67" s="454"/>
    </row>
    <row r="68" spans="1:6" x14ac:dyDescent="0.2">
      <c r="A68" s="581"/>
      <c r="B68" s="487" t="s">
        <v>404</v>
      </c>
      <c r="C68" s="519"/>
      <c r="D68" s="501"/>
      <c r="E68" s="495"/>
      <c r="F68" s="582">
        <f>SUM(F63:F66)</f>
        <v>0</v>
      </c>
    </row>
    <row r="69" spans="1:6" x14ac:dyDescent="0.2">
      <c r="A69" s="578"/>
      <c r="B69" s="420"/>
      <c r="C69" s="516"/>
      <c r="D69" s="499"/>
      <c r="E69" s="478"/>
      <c r="F69" s="454"/>
    </row>
    <row r="70" spans="1:6" x14ac:dyDescent="0.2">
      <c r="A70" s="577" t="s">
        <v>154</v>
      </c>
      <c r="B70" s="422" t="s">
        <v>405</v>
      </c>
      <c r="C70" s="516"/>
      <c r="D70" s="499"/>
      <c r="E70" s="478"/>
      <c r="F70" s="454"/>
    </row>
    <row r="71" spans="1:6" x14ac:dyDescent="0.2">
      <c r="A71" s="583" t="s">
        <v>132</v>
      </c>
      <c r="B71" s="488" t="s">
        <v>406</v>
      </c>
      <c r="C71" s="380"/>
      <c r="D71" s="393"/>
      <c r="E71" s="380"/>
      <c r="F71" s="451"/>
    </row>
    <row r="72" spans="1:6" x14ac:dyDescent="0.2">
      <c r="A72" s="583"/>
      <c r="B72" s="420" t="s">
        <v>407</v>
      </c>
      <c r="C72" s="516" t="s">
        <v>380</v>
      </c>
      <c r="D72" s="499"/>
      <c r="E72" s="478"/>
      <c r="F72" s="454">
        <f>E72*D72</f>
        <v>0</v>
      </c>
    </row>
    <row r="73" spans="1:6" x14ac:dyDescent="0.2">
      <c r="A73" s="583"/>
      <c r="B73" s="426" t="s">
        <v>382</v>
      </c>
      <c r="C73" s="516"/>
      <c r="D73" s="499"/>
      <c r="E73" s="478"/>
      <c r="F73" s="454"/>
    </row>
    <row r="74" spans="1:6" x14ac:dyDescent="0.2">
      <c r="A74" s="583"/>
      <c r="B74" s="426" t="s">
        <v>383</v>
      </c>
      <c r="C74" s="516"/>
      <c r="D74" s="499"/>
      <c r="E74" s="478"/>
      <c r="F74" s="454"/>
    </row>
    <row r="75" spans="1:6" x14ac:dyDescent="0.2">
      <c r="A75" s="583"/>
      <c r="B75" s="426"/>
      <c r="C75" s="516"/>
      <c r="D75" s="499"/>
      <c r="E75" s="478"/>
      <c r="F75" s="454"/>
    </row>
    <row r="76" spans="1:6" x14ac:dyDescent="0.2">
      <c r="A76" s="590" t="s">
        <v>134</v>
      </c>
      <c r="B76" s="425" t="s">
        <v>408</v>
      </c>
      <c r="C76" s="516"/>
      <c r="D76" s="499"/>
      <c r="E76" s="478"/>
      <c r="F76" s="454"/>
    </row>
    <row r="77" spans="1:6" x14ac:dyDescent="0.2">
      <c r="A77" s="590"/>
      <c r="B77" s="420" t="s">
        <v>409</v>
      </c>
      <c r="C77" s="516" t="s">
        <v>397</v>
      </c>
      <c r="D77" s="499"/>
      <c r="E77" s="478"/>
      <c r="F77" s="454">
        <f>E77*D77</f>
        <v>0</v>
      </c>
    </row>
    <row r="78" spans="1:6" x14ac:dyDescent="0.2">
      <c r="A78" s="590"/>
      <c r="B78" s="420"/>
      <c r="C78" s="516"/>
      <c r="D78" s="499"/>
      <c r="E78" s="478"/>
      <c r="F78" s="454"/>
    </row>
    <row r="79" spans="1:6" x14ac:dyDescent="0.2">
      <c r="A79" s="590" t="s">
        <v>157</v>
      </c>
      <c r="B79" s="488" t="s">
        <v>410</v>
      </c>
      <c r="C79" s="380"/>
      <c r="D79" s="393"/>
      <c r="E79" s="509"/>
      <c r="F79" s="451"/>
    </row>
    <row r="80" spans="1:6" x14ac:dyDescent="0.2">
      <c r="A80" s="578"/>
      <c r="B80" s="420" t="s">
        <v>411</v>
      </c>
      <c r="C80" s="516" t="s">
        <v>380</v>
      </c>
      <c r="D80" s="499"/>
      <c r="E80" s="478"/>
      <c r="F80" s="454">
        <f>E80*D80</f>
        <v>0</v>
      </c>
    </row>
    <row r="81" spans="1:6" x14ac:dyDescent="0.2">
      <c r="A81" s="578"/>
      <c r="B81" s="420" t="s">
        <v>412</v>
      </c>
      <c r="C81" s="516" t="s">
        <v>376</v>
      </c>
      <c r="D81" s="499"/>
      <c r="E81" s="478"/>
      <c r="F81" s="454"/>
    </row>
    <row r="82" spans="1:6" x14ac:dyDescent="0.2">
      <c r="A82" s="578"/>
      <c r="B82" s="420"/>
      <c r="C82" s="516"/>
      <c r="D82" s="499"/>
      <c r="E82" s="478"/>
      <c r="F82" s="454"/>
    </row>
    <row r="83" spans="1:6" x14ac:dyDescent="0.2">
      <c r="A83" s="581"/>
      <c r="B83" s="487" t="s">
        <v>413</v>
      </c>
      <c r="C83" s="519"/>
      <c r="D83" s="501"/>
      <c r="E83" s="495"/>
      <c r="F83" s="582">
        <f>SUM(F72:F80)</f>
        <v>0</v>
      </c>
    </row>
    <row r="84" spans="1:6" x14ac:dyDescent="0.2">
      <c r="A84" s="579"/>
      <c r="B84" s="486" t="s">
        <v>414</v>
      </c>
      <c r="C84" s="518"/>
      <c r="D84" s="500"/>
      <c r="E84" s="494"/>
      <c r="F84" s="580">
        <f>F83+F68+F60+F30</f>
        <v>0</v>
      </c>
    </row>
    <row r="85" spans="1:6" x14ac:dyDescent="0.2">
      <c r="A85" s="591"/>
      <c r="B85" s="489"/>
      <c r="C85" s="516"/>
      <c r="D85" s="499"/>
      <c r="E85" s="478"/>
      <c r="F85" s="454"/>
    </row>
    <row r="86" spans="1:6" ht="14.25" x14ac:dyDescent="0.2">
      <c r="A86" s="576" t="s">
        <v>180</v>
      </c>
      <c r="B86" s="421" t="s">
        <v>415</v>
      </c>
      <c r="C86" s="516"/>
      <c r="D86" s="499"/>
      <c r="E86" s="478"/>
      <c r="F86" s="454"/>
    </row>
    <row r="87" spans="1:6" x14ac:dyDescent="0.2">
      <c r="A87" s="577" t="s">
        <v>291</v>
      </c>
      <c r="B87" s="422" t="s">
        <v>374</v>
      </c>
      <c r="C87" s="516"/>
      <c r="D87" s="499"/>
      <c r="E87" s="478"/>
      <c r="F87" s="454"/>
    </row>
    <row r="88" spans="1:6" x14ac:dyDescent="0.2">
      <c r="A88" s="578"/>
      <c r="B88" s="420" t="s">
        <v>416</v>
      </c>
      <c r="C88" s="516" t="s">
        <v>367</v>
      </c>
      <c r="D88" s="499"/>
      <c r="E88" s="478"/>
      <c r="F88" s="454">
        <f>E88*D88</f>
        <v>0</v>
      </c>
    </row>
    <row r="89" spans="1:6" x14ac:dyDescent="0.2">
      <c r="A89" s="578"/>
      <c r="B89" s="420"/>
      <c r="C89" s="516"/>
      <c r="D89" s="499"/>
      <c r="E89" s="478"/>
      <c r="F89" s="454"/>
    </row>
    <row r="90" spans="1:6" x14ac:dyDescent="0.2">
      <c r="A90" s="581"/>
      <c r="B90" s="487" t="s">
        <v>417</v>
      </c>
      <c r="C90" s="519"/>
      <c r="D90" s="501"/>
      <c r="E90" s="495"/>
      <c r="F90" s="582">
        <f>SUM(F87:F88)</f>
        <v>0</v>
      </c>
    </row>
    <row r="91" spans="1:6" x14ac:dyDescent="0.2">
      <c r="A91" s="578"/>
      <c r="B91" s="420"/>
      <c r="C91" s="516"/>
      <c r="D91" s="499"/>
      <c r="E91" s="478"/>
      <c r="F91" s="454"/>
    </row>
    <row r="92" spans="1:6" x14ac:dyDescent="0.2">
      <c r="A92" s="577" t="s">
        <v>196</v>
      </c>
      <c r="B92" s="422" t="s">
        <v>418</v>
      </c>
      <c r="C92" s="516"/>
      <c r="D92" s="499"/>
      <c r="E92" s="478"/>
      <c r="F92" s="454"/>
    </row>
    <row r="93" spans="1:6" ht="25.5" x14ac:dyDescent="0.3">
      <c r="A93" s="592"/>
      <c r="B93" s="420" t="s">
        <v>419</v>
      </c>
      <c r="C93" s="492"/>
      <c r="D93" s="398"/>
      <c r="E93" s="497"/>
      <c r="F93" s="455"/>
    </row>
    <row r="94" spans="1:6" ht="14.25" x14ac:dyDescent="0.3">
      <c r="A94" s="593"/>
      <c r="B94" s="426" t="s">
        <v>382</v>
      </c>
      <c r="C94" s="492"/>
      <c r="D94" s="396"/>
      <c r="E94" s="496"/>
      <c r="F94" s="455"/>
    </row>
    <row r="95" spans="1:6" ht="14.25" x14ac:dyDescent="0.3">
      <c r="A95" s="593"/>
      <c r="B95" s="426" t="s">
        <v>383</v>
      </c>
      <c r="C95" s="492"/>
      <c r="D95" s="396"/>
      <c r="E95" s="496"/>
      <c r="F95" s="455"/>
    </row>
    <row r="96" spans="1:6" ht="14.25" x14ac:dyDescent="0.3">
      <c r="A96" s="593"/>
      <c r="B96" s="426" t="s">
        <v>420</v>
      </c>
      <c r="C96" s="492" t="s">
        <v>380</v>
      </c>
      <c r="D96" s="499"/>
      <c r="E96" s="478"/>
      <c r="F96" s="454">
        <f t="shared" ref="F96:F102" si="1">E96*D96</f>
        <v>0</v>
      </c>
    </row>
    <row r="97" spans="1:6" ht="14.25" x14ac:dyDescent="0.3">
      <c r="A97" s="593"/>
      <c r="B97" s="426" t="s">
        <v>421</v>
      </c>
      <c r="C97" s="492" t="s">
        <v>380</v>
      </c>
      <c r="D97" s="499"/>
      <c r="E97" s="478"/>
      <c r="F97" s="454">
        <f t="shared" si="1"/>
        <v>0</v>
      </c>
    </row>
    <row r="98" spans="1:6" ht="14.25" x14ac:dyDescent="0.3">
      <c r="A98" s="593"/>
      <c r="B98" s="420"/>
      <c r="C98" s="492"/>
      <c r="D98" s="499"/>
      <c r="E98" s="478"/>
      <c r="F98" s="455"/>
    </row>
    <row r="99" spans="1:6" ht="14.25" x14ac:dyDescent="0.3">
      <c r="A99" s="593"/>
      <c r="B99" s="420" t="s">
        <v>422</v>
      </c>
      <c r="C99" s="492" t="s">
        <v>380</v>
      </c>
      <c r="D99" s="499"/>
      <c r="E99" s="478"/>
      <c r="F99" s="454">
        <f t="shared" si="1"/>
        <v>0</v>
      </c>
    </row>
    <row r="100" spans="1:6" ht="14.25" x14ac:dyDescent="0.3">
      <c r="A100" s="593"/>
      <c r="B100" s="420" t="s">
        <v>423</v>
      </c>
      <c r="C100" s="492" t="s">
        <v>380</v>
      </c>
      <c r="D100" s="499"/>
      <c r="E100" s="478"/>
      <c r="F100" s="454">
        <f t="shared" si="1"/>
        <v>0</v>
      </c>
    </row>
    <row r="101" spans="1:6" ht="14.25" x14ac:dyDescent="0.3">
      <c r="A101" s="593"/>
      <c r="B101" s="420" t="s">
        <v>424</v>
      </c>
      <c r="C101" s="492" t="s">
        <v>367</v>
      </c>
      <c r="D101" s="499"/>
      <c r="E101" s="478"/>
      <c r="F101" s="454">
        <f t="shared" si="1"/>
        <v>0</v>
      </c>
    </row>
    <row r="102" spans="1:6" ht="14.25" x14ac:dyDescent="0.3">
      <c r="A102" s="587"/>
      <c r="B102" s="420" t="s">
        <v>425</v>
      </c>
      <c r="C102" s="492" t="s">
        <v>367</v>
      </c>
      <c r="D102" s="499"/>
      <c r="E102" s="478"/>
      <c r="F102" s="454">
        <f t="shared" si="1"/>
        <v>0</v>
      </c>
    </row>
    <row r="103" spans="1:6" ht="14.25" x14ac:dyDescent="0.3">
      <c r="A103" s="593"/>
      <c r="B103" s="399"/>
      <c r="C103" s="492"/>
      <c r="D103" s="398"/>
      <c r="E103" s="478"/>
      <c r="F103" s="455"/>
    </row>
    <row r="104" spans="1:6" x14ac:dyDescent="0.2">
      <c r="A104" s="578"/>
      <c r="B104" s="420"/>
      <c r="C104" s="516"/>
      <c r="D104" s="499"/>
      <c r="E104" s="478"/>
      <c r="F104" s="454"/>
    </row>
    <row r="105" spans="1:6" x14ac:dyDescent="0.2">
      <c r="A105" s="581"/>
      <c r="B105" s="487" t="s">
        <v>426</v>
      </c>
      <c r="C105" s="519"/>
      <c r="D105" s="501"/>
      <c r="E105" s="495"/>
      <c r="F105" s="582">
        <f>SUM(F93:F102)</f>
        <v>0</v>
      </c>
    </row>
    <row r="106" spans="1:6" ht="14.25" x14ac:dyDescent="0.3">
      <c r="A106" s="593"/>
      <c r="B106" s="400"/>
      <c r="C106" s="492"/>
      <c r="D106" s="398"/>
      <c r="E106" s="497"/>
      <c r="F106" s="455"/>
    </row>
    <row r="107" spans="1:6" x14ac:dyDescent="0.2">
      <c r="A107" s="577" t="s">
        <v>182</v>
      </c>
      <c r="B107" s="422" t="s">
        <v>427</v>
      </c>
      <c r="C107" s="516"/>
      <c r="D107" s="499"/>
      <c r="E107" s="478"/>
      <c r="F107" s="454"/>
    </row>
    <row r="108" spans="1:6" x14ac:dyDescent="0.2">
      <c r="A108" s="583" t="s">
        <v>184</v>
      </c>
      <c r="B108" s="425" t="s">
        <v>428</v>
      </c>
      <c r="C108" s="380"/>
      <c r="D108" s="502"/>
      <c r="E108" s="510"/>
      <c r="F108" s="451"/>
    </row>
    <row r="109" spans="1:6" ht="14.25" x14ac:dyDescent="0.2">
      <c r="A109" s="592"/>
      <c r="B109" s="420" t="s">
        <v>429</v>
      </c>
      <c r="C109" s="437" t="s">
        <v>397</v>
      </c>
      <c r="D109" s="503"/>
      <c r="E109" s="478"/>
      <c r="F109" s="454">
        <f>E109*D109</f>
        <v>0</v>
      </c>
    </row>
    <row r="110" spans="1:6" ht="14.25" x14ac:dyDescent="0.2">
      <c r="A110" s="593"/>
      <c r="B110" s="426" t="s">
        <v>430</v>
      </c>
      <c r="C110" s="437" t="s">
        <v>397</v>
      </c>
      <c r="D110" s="504"/>
      <c r="E110" s="478"/>
      <c r="F110" s="455"/>
    </row>
    <row r="111" spans="1:6" ht="14.25" x14ac:dyDescent="0.2">
      <c r="A111" s="593"/>
      <c r="B111" s="426" t="s">
        <v>430</v>
      </c>
      <c r="C111" s="437" t="s">
        <v>397</v>
      </c>
      <c r="D111" s="504"/>
      <c r="E111" s="511"/>
      <c r="F111" s="455"/>
    </row>
    <row r="112" spans="1:6" ht="14.25" x14ac:dyDescent="0.2">
      <c r="A112" s="593"/>
      <c r="B112" s="426" t="s">
        <v>430</v>
      </c>
      <c r="C112" s="437" t="s">
        <v>397</v>
      </c>
      <c r="D112" s="504"/>
      <c r="E112" s="511"/>
      <c r="F112" s="455"/>
    </row>
    <row r="113" spans="1:6" ht="14.25" x14ac:dyDescent="0.2">
      <c r="A113" s="593"/>
      <c r="B113" s="426" t="s">
        <v>430</v>
      </c>
      <c r="C113" s="437" t="s">
        <v>397</v>
      </c>
      <c r="D113" s="504"/>
      <c r="E113" s="511"/>
      <c r="F113" s="455"/>
    </row>
    <row r="114" spans="1:6" ht="14.25" x14ac:dyDescent="0.2">
      <c r="A114" s="593"/>
      <c r="B114" s="420"/>
      <c r="C114" s="437"/>
      <c r="D114" s="504"/>
      <c r="E114" s="511"/>
      <c r="F114" s="455"/>
    </row>
    <row r="115" spans="1:6" ht="14.25" x14ac:dyDescent="0.2">
      <c r="A115" s="593"/>
      <c r="B115" s="420" t="s">
        <v>431</v>
      </c>
      <c r="C115" s="437" t="s">
        <v>397</v>
      </c>
      <c r="D115" s="504"/>
      <c r="E115" s="511"/>
      <c r="F115" s="457">
        <f t="shared" si="0"/>
        <v>0</v>
      </c>
    </row>
    <row r="116" spans="1:6" ht="14.25" x14ac:dyDescent="0.2">
      <c r="A116" s="593"/>
      <c r="B116" s="420" t="s">
        <v>432</v>
      </c>
      <c r="C116" s="437" t="s">
        <v>380</v>
      </c>
      <c r="D116" s="504"/>
      <c r="E116" s="511"/>
      <c r="F116" s="457">
        <f t="shared" si="0"/>
        <v>0</v>
      </c>
    </row>
    <row r="117" spans="1:6" ht="14.25" x14ac:dyDescent="0.2">
      <c r="A117" s="593"/>
      <c r="B117" s="420" t="s">
        <v>433</v>
      </c>
      <c r="C117" s="437" t="s">
        <v>397</v>
      </c>
      <c r="D117" s="504"/>
      <c r="E117" s="511"/>
      <c r="F117" s="455"/>
    </row>
    <row r="118" spans="1:6" ht="14.25" x14ac:dyDescent="0.2">
      <c r="A118" s="593"/>
      <c r="B118" s="420" t="s">
        <v>434</v>
      </c>
      <c r="C118" s="437" t="s">
        <v>376</v>
      </c>
      <c r="D118" s="504"/>
      <c r="E118" s="511"/>
      <c r="F118" s="455"/>
    </row>
    <row r="119" spans="1:6" ht="14.25" x14ac:dyDescent="0.2">
      <c r="A119" s="593"/>
      <c r="B119" s="420" t="s">
        <v>435</v>
      </c>
      <c r="C119" s="437" t="s">
        <v>376</v>
      </c>
      <c r="D119" s="504"/>
      <c r="E119" s="511"/>
      <c r="F119" s="455"/>
    </row>
    <row r="120" spans="1:6" ht="14.25" x14ac:dyDescent="0.2">
      <c r="A120" s="594"/>
      <c r="B120" s="420" t="s">
        <v>436</v>
      </c>
      <c r="C120" s="437" t="s">
        <v>397</v>
      </c>
      <c r="D120" s="504"/>
      <c r="E120" s="511"/>
      <c r="F120" s="455"/>
    </row>
    <row r="121" spans="1:6" x14ac:dyDescent="0.2">
      <c r="A121" s="595"/>
      <c r="B121" s="393"/>
      <c r="C121" s="437"/>
      <c r="D121" s="435"/>
      <c r="E121" s="511"/>
      <c r="F121" s="451"/>
    </row>
    <row r="122" spans="1:6" x14ac:dyDescent="0.2">
      <c r="A122" s="588" t="s">
        <v>186</v>
      </c>
      <c r="B122" s="425" t="s">
        <v>437</v>
      </c>
      <c r="C122" s="437"/>
      <c r="D122" s="505"/>
      <c r="E122" s="512"/>
      <c r="F122" s="451"/>
    </row>
    <row r="123" spans="1:6" ht="14.25" x14ac:dyDescent="0.3">
      <c r="A123" s="596"/>
      <c r="B123" s="401" t="s">
        <v>438</v>
      </c>
      <c r="C123" s="437" t="s">
        <v>376</v>
      </c>
      <c r="D123" s="402"/>
      <c r="E123" s="438"/>
      <c r="F123" s="458"/>
    </row>
    <row r="124" spans="1:6" ht="14.25" x14ac:dyDescent="0.3">
      <c r="A124" s="593"/>
      <c r="B124" s="403" t="s">
        <v>439</v>
      </c>
      <c r="C124" s="437" t="s">
        <v>367</v>
      </c>
      <c r="D124" s="504"/>
      <c r="E124" s="511"/>
      <c r="F124" s="457">
        <f t="shared" si="0"/>
        <v>0</v>
      </c>
    </row>
    <row r="125" spans="1:6" x14ac:dyDescent="0.2">
      <c r="A125" s="578"/>
      <c r="B125" s="420"/>
      <c r="C125" s="516"/>
      <c r="D125" s="499"/>
      <c r="E125" s="478"/>
      <c r="F125" s="454"/>
    </row>
    <row r="126" spans="1:6" x14ac:dyDescent="0.2">
      <c r="A126" s="581"/>
      <c r="B126" s="487" t="s">
        <v>440</v>
      </c>
      <c r="C126" s="519"/>
      <c r="D126" s="501"/>
      <c r="E126" s="495"/>
      <c r="F126" s="582">
        <f>SUM(F109:F124)</f>
        <v>0</v>
      </c>
    </row>
    <row r="127" spans="1:6" ht="14.25" x14ac:dyDescent="0.3">
      <c r="A127" s="593"/>
      <c r="B127" s="403"/>
      <c r="C127" s="492"/>
      <c r="D127" s="398"/>
      <c r="E127" s="497"/>
      <c r="F127" s="455"/>
    </row>
    <row r="128" spans="1:6" x14ac:dyDescent="0.2">
      <c r="A128" s="577" t="s">
        <v>197</v>
      </c>
      <c r="B128" s="422" t="s">
        <v>441</v>
      </c>
      <c r="C128" s="516"/>
      <c r="D128" s="499"/>
      <c r="E128" s="478"/>
      <c r="F128" s="454"/>
    </row>
    <row r="129" spans="1:6" x14ac:dyDescent="0.2">
      <c r="A129" s="583" t="s">
        <v>442</v>
      </c>
      <c r="B129" s="425" t="s">
        <v>443</v>
      </c>
      <c r="C129" s="380"/>
      <c r="D129" s="393"/>
      <c r="E129" s="380"/>
      <c r="F129" s="451"/>
    </row>
    <row r="130" spans="1:6" x14ac:dyDescent="0.2">
      <c r="A130" s="583"/>
      <c r="B130" s="420" t="s">
        <v>444</v>
      </c>
      <c r="C130" s="516" t="s">
        <v>380</v>
      </c>
      <c r="D130" s="499"/>
      <c r="E130" s="478"/>
      <c r="F130" s="454">
        <f>E130*D130</f>
        <v>0</v>
      </c>
    </row>
    <row r="131" spans="1:6" x14ac:dyDescent="0.2">
      <c r="A131" s="583"/>
      <c r="B131" s="426" t="s">
        <v>382</v>
      </c>
      <c r="C131" s="516"/>
      <c r="D131" s="499"/>
      <c r="E131" s="478"/>
      <c r="F131" s="454"/>
    </row>
    <row r="132" spans="1:6" x14ac:dyDescent="0.2">
      <c r="A132" s="583"/>
      <c r="B132" s="426" t="s">
        <v>445</v>
      </c>
      <c r="C132" s="516"/>
      <c r="D132" s="499"/>
      <c r="E132" s="478"/>
      <c r="F132" s="454"/>
    </row>
    <row r="133" spans="1:6" x14ac:dyDescent="0.2">
      <c r="A133" s="583"/>
      <c r="B133" s="425"/>
      <c r="C133" s="516"/>
      <c r="D133" s="499"/>
      <c r="E133" s="478"/>
      <c r="F133" s="454"/>
    </row>
    <row r="134" spans="1:6" x14ac:dyDescent="0.2">
      <c r="A134" s="583" t="s">
        <v>446</v>
      </c>
      <c r="B134" s="425" t="s">
        <v>447</v>
      </c>
      <c r="C134" s="380"/>
      <c r="D134" s="393"/>
      <c r="E134" s="380"/>
      <c r="F134" s="451"/>
    </row>
    <row r="135" spans="1:6" x14ac:dyDescent="0.2">
      <c r="A135" s="583"/>
      <c r="B135" s="420" t="s">
        <v>448</v>
      </c>
      <c r="C135" s="516" t="s">
        <v>380</v>
      </c>
      <c r="D135" s="499"/>
      <c r="E135" s="478"/>
      <c r="F135" s="454">
        <f>E135*D135</f>
        <v>0</v>
      </c>
    </row>
    <row r="136" spans="1:6" x14ac:dyDescent="0.2">
      <c r="A136" s="583"/>
      <c r="B136" s="426" t="s">
        <v>382</v>
      </c>
      <c r="C136" s="516"/>
      <c r="D136" s="499"/>
      <c r="E136" s="478"/>
      <c r="F136" s="454"/>
    </row>
    <row r="137" spans="1:6" x14ac:dyDescent="0.2">
      <c r="A137" s="583"/>
      <c r="B137" s="426" t="s">
        <v>445</v>
      </c>
      <c r="C137" s="516"/>
      <c r="D137" s="499"/>
      <c r="E137" s="478"/>
      <c r="F137" s="454"/>
    </row>
    <row r="138" spans="1:6" x14ac:dyDescent="0.2">
      <c r="A138" s="583"/>
      <c r="B138" s="426"/>
      <c r="C138" s="516"/>
      <c r="D138" s="499"/>
      <c r="E138" s="478"/>
      <c r="F138" s="454"/>
    </row>
    <row r="139" spans="1:6" x14ac:dyDescent="0.2">
      <c r="A139" s="583" t="s">
        <v>449</v>
      </c>
      <c r="B139" s="425" t="s">
        <v>450</v>
      </c>
      <c r="C139" s="380"/>
      <c r="D139" s="393"/>
      <c r="E139" s="380"/>
      <c r="F139" s="451"/>
    </row>
    <row r="140" spans="1:6" x14ac:dyDescent="0.2">
      <c r="A140" s="583"/>
      <c r="B140" s="420" t="s">
        <v>451</v>
      </c>
      <c r="C140" s="516" t="s">
        <v>380</v>
      </c>
      <c r="D140" s="499"/>
      <c r="E140" s="478"/>
      <c r="F140" s="454">
        <f t="shared" ref="F140" si="2">E140*D140</f>
        <v>0</v>
      </c>
    </row>
    <row r="141" spans="1:6" x14ac:dyDescent="0.2">
      <c r="A141" s="583"/>
      <c r="B141" s="426" t="s">
        <v>382</v>
      </c>
      <c r="C141" s="516"/>
      <c r="D141" s="499"/>
      <c r="E141" s="478"/>
      <c r="F141" s="454"/>
    </row>
    <row r="142" spans="1:6" x14ac:dyDescent="0.2">
      <c r="A142" s="583"/>
      <c r="B142" s="426" t="s">
        <v>445</v>
      </c>
      <c r="C142" s="516"/>
      <c r="D142" s="499"/>
      <c r="E142" s="478"/>
      <c r="F142" s="454"/>
    </row>
    <row r="143" spans="1:6" x14ac:dyDescent="0.2">
      <c r="A143" s="583"/>
      <c r="B143" s="426"/>
      <c r="C143" s="516"/>
      <c r="D143" s="499"/>
      <c r="E143" s="478"/>
      <c r="F143" s="454"/>
    </row>
    <row r="144" spans="1:6" x14ac:dyDescent="0.2">
      <c r="A144" s="583" t="s">
        <v>452</v>
      </c>
      <c r="B144" s="425" t="s">
        <v>453</v>
      </c>
      <c r="C144" s="380"/>
      <c r="D144" s="393"/>
      <c r="E144" s="380"/>
      <c r="F144" s="451"/>
    </row>
    <row r="145" spans="1:6" x14ac:dyDescent="0.2">
      <c r="A145" s="583"/>
      <c r="B145" s="420" t="s">
        <v>454</v>
      </c>
      <c r="C145" s="516" t="s">
        <v>380</v>
      </c>
      <c r="D145" s="499"/>
      <c r="E145" s="478"/>
      <c r="F145" s="454">
        <f t="shared" ref="F145" si="3">E145*D145</f>
        <v>0</v>
      </c>
    </row>
    <row r="146" spans="1:6" x14ac:dyDescent="0.2">
      <c r="A146" s="583"/>
      <c r="B146" s="426" t="s">
        <v>382</v>
      </c>
      <c r="C146" s="516"/>
      <c r="D146" s="499"/>
      <c r="E146" s="478"/>
      <c r="F146" s="454"/>
    </row>
    <row r="147" spans="1:6" x14ac:dyDescent="0.2">
      <c r="A147" s="583"/>
      <c r="B147" s="426" t="s">
        <v>445</v>
      </c>
      <c r="C147" s="516"/>
      <c r="D147" s="499"/>
      <c r="E147" s="478"/>
      <c r="F147" s="454"/>
    </row>
    <row r="148" spans="1:6" x14ac:dyDescent="0.2">
      <c r="A148" s="583"/>
      <c r="B148" s="426"/>
      <c r="C148" s="516"/>
      <c r="D148" s="499"/>
      <c r="E148" s="478"/>
      <c r="F148" s="454"/>
    </row>
    <row r="149" spans="1:6" x14ac:dyDescent="0.2">
      <c r="A149" s="583" t="s">
        <v>455</v>
      </c>
      <c r="B149" s="425" t="s">
        <v>456</v>
      </c>
      <c r="C149" s="380"/>
      <c r="D149" s="393"/>
      <c r="E149" s="380"/>
      <c r="F149" s="451"/>
    </row>
    <row r="150" spans="1:6" x14ac:dyDescent="0.2">
      <c r="A150" s="583"/>
      <c r="B150" s="420" t="s">
        <v>457</v>
      </c>
      <c r="C150" s="516" t="s">
        <v>380</v>
      </c>
      <c r="D150" s="499"/>
      <c r="E150" s="478"/>
      <c r="F150" s="454">
        <f t="shared" ref="F150" si="4">E150*D150</f>
        <v>0</v>
      </c>
    </row>
    <row r="151" spans="1:6" x14ac:dyDescent="0.2">
      <c r="A151" s="583"/>
      <c r="B151" s="426" t="s">
        <v>382</v>
      </c>
      <c r="C151" s="516"/>
      <c r="D151" s="499"/>
      <c r="E151" s="478"/>
      <c r="F151" s="454"/>
    </row>
    <row r="152" spans="1:6" x14ac:dyDescent="0.2">
      <c r="A152" s="583"/>
      <c r="B152" s="426" t="s">
        <v>445</v>
      </c>
      <c r="C152" s="516"/>
      <c r="D152" s="499"/>
      <c r="E152" s="478"/>
      <c r="F152" s="454"/>
    </row>
    <row r="153" spans="1:6" x14ac:dyDescent="0.2">
      <c r="A153" s="583"/>
      <c r="B153" s="426"/>
      <c r="C153" s="516"/>
      <c r="D153" s="499"/>
      <c r="E153" s="478"/>
      <c r="F153" s="454"/>
    </row>
    <row r="154" spans="1:6" x14ac:dyDescent="0.2">
      <c r="A154" s="581"/>
      <c r="B154" s="487" t="s">
        <v>458</v>
      </c>
      <c r="C154" s="519"/>
      <c r="D154" s="501"/>
      <c r="E154" s="495"/>
      <c r="F154" s="582">
        <f>SUM(F130:F151)</f>
        <v>0</v>
      </c>
    </row>
    <row r="155" spans="1:6" x14ac:dyDescent="0.2">
      <c r="A155" s="583"/>
      <c r="B155" s="426"/>
      <c r="C155" s="516"/>
      <c r="D155" s="499"/>
      <c r="E155" s="478"/>
      <c r="F155" s="454"/>
    </row>
    <row r="156" spans="1:6" x14ac:dyDescent="0.2">
      <c r="A156" s="577" t="s">
        <v>198</v>
      </c>
      <c r="B156" s="422" t="s">
        <v>459</v>
      </c>
      <c r="C156" s="516" t="s">
        <v>380</v>
      </c>
      <c r="D156" s="499"/>
      <c r="E156" s="478"/>
      <c r="F156" s="454">
        <f t="shared" si="0"/>
        <v>0</v>
      </c>
    </row>
    <row r="157" spans="1:6" x14ac:dyDescent="0.2">
      <c r="A157" s="583"/>
      <c r="B157" s="426"/>
      <c r="C157" s="516"/>
      <c r="D157" s="499"/>
      <c r="E157" s="478"/>
      <c r="F157" s="454"/>
    </row>
    <row r="158" spans="1:6" x14ac:dyDescent="0.2">
      <c r="A158" s="581"/>
      <c r="B158" s="487" t="s">
        <v>460</v>
      </c>
      <c r="C158" s="519"/>
      <c r="D158" s="501"/>
      <c r="E158" s="495"/>
      <c r="F158" s="582">
        <f>SUM(F156:H156)</f>
        <v>0</v>
      </c>
    </row>
    <row r="159" spans="1:6" x14ac:dyDescent="0.2">
      <c r="A159" s="583"/>
      <c r="B159" s="426"/>
      <c r="C159" s="516"/>
      <c r="D159" s="499"/>
      <c r="E159" s="478"/>
      <c r="F159" s="454"/>
    </row>
    <row r="160" spans="1:6" x14ac:dyDescent="0.2">
      <c r="A160" s="577" t="s">
        <v>199</v>
      </c>
      <c r="B160" s="422" t="s">
        <v>461</v>
      </c>
      <c r="C160" s="516"/>
      <c r="D160" s="499"/>
      <c r="E160" s="478"/>
      <c r="F160" s="454"/>
    </row>
    <row r="161" spans="1:6" ht="25.5" x14ac:dyDescent="0.2">
      <c r="A161" s="577"/>
      <c r="B161" s="420" t="s">
        <v>462</v>
      </c>
      <c r="C161" s="516" t="s">
        <v>367</v>
      </c>
      <c r="D161" s="499"/>
      <c r="E161" s="478"/>
      <c r="F161" s="454">
        <f t="shared" ref="F161" si="5">E161*D161</f>
        <v>0</v>
      </c>
    </row>
    <row r="162" spans="1:6" x14ac:dyDescent="0.2">
      <c r="A162" s="577"/>
      <c r="B162" s="426" t="s">
        <v>382</v>
      </c>
      <c r="C162" s="516"/>
      <c r="D162" s="499"/>
      <c r="E162" s="478"/>
      <c r="F162" s="454"/>
    </row>
    <row r="163" spans="1:6" x14ac:dyDescent="0.2">
      <c r="A163" s="577"/>
      <c r="B163" s="426" t="s">
        <v>445</v>
      </c>
      <c r="C163" s="516"/>
      <c r="D163" s="499"/>
      <c r="E163" s="478"/>
      <c r="F163" s="454"/>
    </row>
    <row r="164" spans="1:6" x14ac:dyDescent="0.2">
      <c r="A164" s="583"/>
      <c r="B164" s="426"/>
      <c r="C164" s="516"/>
      <c r="D164" s="499"/>
      <c r="E164" s="478"/>
      <c r="F164" s="454"/>
    </row>
    <row r="165" spans="1:6" x14ac:dyDescent="0.2">
      <c r="A165" s="581"/>
      <c r="B165" s="487" t="s">
        <v>463</v>
      </c>
      <c r="C165" s="519"/>
      <c r="D165" s="501"/>
      <c r="E165" s="495"/>
      <c r="F165" s="582">
        <f>SUM(F160:H161)</f>
        <v>0</v>
      </c>
    </row>
    <row r="166" spans="1:6" x14ac:dyDescent="0.2">
      <c r="A166" s="577"/>
      <c r="B166" s="422"/>
      <c r="C166" s="516"/>
      <c r="D166" s="499"/>
      <c r="E166" s="478"/>
      <c r="F166" s="454"/>
    </row>
    <row r="167" spans="1:6" x14ac:dyDescent="0.2">
      <c r="A167" s="577" t="s">
        <v>200</v>
      </c>
      <c r="B167" s="422" t="s">
        <v>464</v>
      </c>
      <c r="C167" s="516"/>
      <c r="D167" s="499"/>
      <c r="E167" s="478"/>
      <c r="F167" s="454"/>
    </row>
    <row r="168" spans="1:6" x14ac:dyDescent="0.2">
      <c r="A168" s="583" t="s">
        <v>465</v>
      </c>
      <c r="B168" s="425" t="s">
        <v>466</v>
      </c>
      <c r="C168" s="516" t="s">
        <v>367</v>
      </c>
      <c r="D168" s="499"/>
      <c r="E168" s="478"/>
      <c r="F168" s="454">
        <f t="shared" ref="F168:F170" si="6">E168*D168</f>
        <v>0</v>
      </c>
    </row>
    <row r="169" spans="1:6" x14ac:dyDescent="0.2">
      <c r="A169" s="583" t="s">
        <v>467</v>
      </c>
      <c r="B169" s="425" t="s">
        <v>468</v>
      </c>
      <c r="C169" s="516" t="s">
        <v>367</v>
      </c>
      <c r="D169" s="499"/>
      <c r="E169" s="478"/>
      <c r="F169" s="454">
        <f t="shared" si="6"/>
        <v>0</v>
      </c>
    </row>
    <row r="170" spans="1:6" x14ac:dyDescent="0.2">
      <c r="A170" s="583" t="s">
        <v>469</v>
      </c>
      <c r="B170" s="425" t="s">
        <v>470</v>
      </c>
      <c r="C170" s="516" t="s">
        <v>367</v>
      </c>
      <c r="D170" s="499"/>
      <c r="E170" s="478"/>
      <c r="F170" s="454">
        <f t="shared" si="6"/>
        <v>0</v>
      </c>
    </row>
    <row r="171" spans="1:6" x14ac:dyDescent="0.2">
      <c r="A171" s="583"/>
      <c r="B171" s="426"/>
      <c r="C171" s="516"/>
      <c r="D171" s="499"/>
      <c r="E171" s="478"/>
      <c r="F171" s="454"/>
    </row>
    <row r="172" spans="1:6" x14ac:dyDescent="0.2">
      <c r="A172" s="581"/>
      <c r="B172" s="487" t="s">
        <v>471</v>
      </c>
      <c r="C172" s="519"/>
      <c r="D172" s="501"/>
      <c r="E172" s="495"/>
      <c r="F172" s="582">
        <f>SUM(F167:F170)</f>
        <v>0</v>
      </c>
    </row>
    <row r="173" spans="1:6" x14ac:dyDescent="0.2">
      <c r="A173" s="579"/>
      <c r="B173" s="486" t="s">
        <v>472</v>
      </c>
      <c r="C173" s="518"/>
      <c r="D173" s="500"/>
      <c r="E173" s="494"/>
      <c r="F173" s="580">
        <f>F172+F165+F158+F154+F126+F105+F90</f>
        <v>0</v>
      </c>
    </row>
    <row r="174" spans="1:6" x14ac:dyDescent="0.2">
      <c r="A174" s="583"/>
      <c r="B174" s="488"/>
      <c r="C174" s="516"/>
      <c r="D174" s="504"/>
      <c r="E174" s="478"/>
      <c r="F174" s="454"/>
    </row>
    <row r="175" spans="1:6" ht="14.25" x14ac:dyDescent="0.2">
      <c r="A175" s="578"/>
      <c r="B175" s="421" t="s">
        <v>473</v>
      </c>
      <c r="C175" s="516"/>
      <c r="D175" s="499"/>
      <c r="E175" s="478"/>
      <c r="F175" s="454"/>
    </row>
    <row r="176" spans="1:6" x14ac:dyDescent="0.2">
      <c r="A176" s="577" t="s">
        <v>201</v>
      </c>
      <c r="B176" s="422" t="s">
        <v>474</v>
      </c>
      <c r="C176" s="380"/>
      <c r="D176" s="393"/>
      <c r="E176" s="380"/>
      <c r="F176" s="451"/>
    </row>
    <row r="177" spans="1:6" x14ac:dyDescent="0.2">
      <c r="A177" s="577"/>
      <c r="B177" s="420" t="s">
        <v>475</v>
      </c>
      <c r="C177" s="516" t="s">
        <v>367</v>
      </c>
      <c r="D177" s="499"/>
      <c r="E177" s="478"/>
      <c r="F177" s="454">
        <f>E177*D177</f>
        <v>0</v>
      </c>
    </row>
    <row r="178" spans="1:6" x14ac:dyDescent="0.2">
      <c r="A178" s="577"/>
      <c r="B178" s="420"/>
      <c r="C178" s="516"/>
      <c r="D178" s="499"/>
      <c r="E178" s="478"/>
      <c r="F178" s="454"/>
    </row>
    <row r="179" spans="1:6" x14ac:dyDescent="0.2">
      <c r="A179" s="581"/>
      <c r="B179" s="487" t="s">
        <v>476</v>
      </c>
      <c r="C179" s="519"/>
      <c r="D179" s="501"/>
      <c r="E179" s="495"/>
      <c r="F179" s="582">
        <f>SUM(F176:F177)</f>
        <v>0</v>
      </c>
    </row>
    <row r="180" spans="1:6" x14ac:dyDescent="0.2">
      <c r="A180" s="577"/>
      <c r="B180" s="420"/>
      <c r="C180" s="516"/>
      <c r="D180" s="499"/>
      <c r="E180" s="478"/>
      <c r="F180" s="454"/>
    </row>
    <row r="181" spans="1:6" x14ac:dyDescent="0.2">
      <c r="A181" s="577" t="s">
        <v>477</v>
      </c>
      <c r="B181" s="422" t="s">
        <v>478</v>
      </c>
      <c r="C181" s="516"/>
      <c r="D181" s="499"/>
      <c r="E181" s="478"/>
      <c r="F181" s="454"/>
    </row>
    <row r="182" spans="1:6" x14ac:dyDescent="0.2">
      <c r="A182" s="578"/>
      <c r="B182" s="420" t="s">
        <v>479</v>
      </c>
      <c r="C182" s="516"/>
      <c r="D182" s="499"/>
      <c r="E182" s="478"/>
      <c r="F182" s="454"/>
    </row>
    <row r="183" spans="1:6" x14ac:dyDescent="0.2">
      <c r="A183" s="578"/>
      <c r="B183" s="426" t="s">
        <v>382</v>
      </c>
      <c r="C183" s="516"/>
      <c r="D183" s="499"/>
      <c r="E183" s="478"/>
      <c r="F183" s="454"/>
    </row>
    <row r="184" spans="1:6" x14ac:dyDescent="0.2">
      <c r="A184" s="578"/>
      <c r="B184" s="426" t="s">
        <v>383</v>
      </c>
      <c r="C184" s="516"/>
      <c r="D184" s="499"/>
      <c r="E184" s="478"/>
      <c r="F184" s="454"/>
    </row>
    <row r="185" spans="1:6" x14ac:dyDescent="0.2">
      <c r="A185" s="578"/>
      <c r="B185" s="426" t="s">
        <v>480</v>
      </c>
      <c r="C185" s="516" t="s">
        <v>380</v>
      </c>
      <c r="D185" s="499"/>
      <c r="E185" s="478"/>
      <c r="F185" s="454">
        <f t="shared" si="0"/>
        <v>0</v>
      </c>
    </row>
    <row r="186" spans="1:6" x14ac:dyDescent="0.2">
      <c r="A186" s="577"/>
      <c r="B186" s="420"/>
      <c r="C186" s="516"/>
      <c r="D186" s="499"/>
      <c r="E186" s="478"/>
      <c r="F186" s="454"/>
    </row>
    <row r="187" spans="1:6" x14ac:dyDescent="0.2">
      <c r="A187" s="581"/>
      <c r="B187" s="487" t="s">
        <v>481</v>
      </c>
      <c r="C187" s="519"/>
      <c r="D187" s="501"/>
      <c r="E187" s="495"/>
      <c r="F187" s="582">
        <f>SUM(F181:H185)</f>
        <v>0</v>
      </c>
    </row>
    <row r="188" spans="1:6" ht="14.25" x14ac:dyDescent="0.3">
      <c r="A188" s="578"/>
      <c r="B188" s="404"/>
      <c r="C188" s="516"/>
      <c r="D188" s="499"/>
      <c r="E188" s="478"/>
      <c r="F188" s="454"/>
    </row>
    <row r="189" spans="1:6" x14ac:dyDescent="0.2">
      <c r="A189" s="577" t="s">
        <v>482</v>
      </c>
      <c r="B189" s="429" t="s">
        <v>483</v>
      </c>
      <c r="C189" s="516"/>
      <c r="D189" s="499"/>
      <c r="E189" s="478"/>
      <c r="F189" s="454"/>
    </row>
    <row r="190" spans="1:6" ht="14.25" x14ac:dyDescent="0.3">
      <c r="A190" s="597"/>
      <c r="B190" s="420" t="s">
        <v>484</v>
      </c>
      <c r="C190" s="492"/>
      <c r="D190" s="499"/>
      <c r="E190" s="478"/>
      <c r="F190" s="454"/>
    </row>
    <row r="191" spans="1:6" ht="14.25" x14ac:dyDescent="0.2">
      <c r="A191" s="597"/>
      <c r="B191" s="426" t="s">
        <v>485</v>
      </c>
      <c r="C191" s="516" t="s">
        <v>397</v>
      </c>
      <c r="D191" s="499"/>
      <c r="E191" s="478"/>
      <c r="F191" s="454">
        <f t="shared" ref="F191" si="7">E191*D191</f>
        <v>0</v>
      </c>
    </row>
    <row r="192" spans="1:6" ht="14.25" x14ac:dyDescent="0.2">
      <c r="A192" s="597"/>
      <c r="B192" s="426" t="s">
        <v>485</v>
      </c>
      <c r="C192" s="516" t="s">
        <v>397</v>
      </c>
      <c r="D192" s="499"/>
      <c r="E192" s="478"/>
      <c r="F192" s="454"/>
    </row>
    <row r="193" spans="1:6" ht="14.25" x14ac:dyDescent="0.2">
      <c r="A193" s="597"/>
      <c r="B193" s="426" t="s">
        <v>485</v>
      </c>
      <c r="C193" s="516" t="s">
        <v>397</v>
      </c>
      <c r="D193" s="499"/>
      <c r="E193" s="478"/>
      <c r="F193" s="454"/>
    </row>
    <row r="194" spans="1:6" ht="14.25" x14ac:dyDescent="0.2">
      <c r="A194" s="597"/>
      <c r="B194" s="426" t="s">
        <v>485</v>
      </c>
      <c r="C194" s="516" t="s">
        <v>397</v>
      </c>
      <c r="D194" s="499"/>
      <c r="E194" s="478"/>
      <c r="F194" s="454"/>
    </row>
    <row r="195" spans="1:6" ht="14.25" x14ac:dyDescent="0.2">
      <c r="A195" s="597"/>
      <c r="B195" s="420"/>
      <c r="C195" s="516"/>
      <c r="D195" s="499"/>
      <c r="E195" s="478"/>
      <c r="F195" s="454"/>
    </row>
    <row r="196" spans="1:6" ht="14.25" x14ac:dyDescent="0.2">
      <c r="A196" s="597"/>
      <c r="B196" s="420" t="s">
        <v>486</v>
      </c>
      <c r="C196" s="516" t="s">
        <v>367</v>
      </c>
      <c r="D196" s="499"/>
      <c r="E196" s="478"/>
      <c r="F196" s="454">
        <f t="shared" ref="F196:F201" si="8">E196*D196</f>
        <v>0</v>
      </c>
    </row>
    <row r="197" spans="1:6" ht="14.25" x14ac:dyDescent="0.2">
      <c r="A197" s="597"/>
      <c r="B197" s="420" t="s">
        <v>487</v>
      </c>
      <c r="C197" s="516" t="s">
        <v>367</v>
      </c>
      <c r="D197" s="499"/>
      <c r="E197" s="478"/>
      <c r="F197" s="454">
        <f t="shared" si="8"/>
        <v>0</v>
      </c>
    </row>
    <row r="198" spans="1:6" ht="14.25" x14ac:dyDescent="0.2">
      <c r="A198" s="597"/>
      <c r="B198" s="420" t="s">
        <v>488</v>
      </c>
      <c r="C198" s="516" t="s">
        <v>376</v>
      </c>
      <c r="D198" s="499"/>
      <c r="E198" s="478"/>
      <c r="F198" s="454">
        <f t="shared" si="8"/>
        <v>0</v>
      </c>
    </row>
    <row r="199" spans="1:6" ht="14.25" x14ac:dyDescent="0.2">
      <c r="A199" s="597"/>
      <c r="B199" s="420" t="s">
        <v>489</v>
      </c>
      <c r="C199" s="516" t="s">
        <v>380</v>
      </c>
      <c r="D199" s="499"/>
      <c r="E199" s="478"/>
      <c r="F199" s="454">
        <f t="shared" si="8"/>
        <v>0</v>
      </c>
    </row>
    <row r="200" spans="1:6" ht="14.25" x14ac:dyDescent="0.2">
      <c r="A200" s="597"/>
      <c r="B200" s="420" t="s">
        <v>490</v>
      </c>
      <c r="C200" s="516" t="s">
        <v>380</v>
      </c>
      <c r="D200" s="499"/>
      <c r="E200" s="478"/>
      <c r="F200" s="454">
        <f t="shared" si="8"/>
        <v>0</v>
      </c>
    </row>
    <row r="201" spans="1:6" ht="14.25" x14ac:dyDescent="0.2">
      <c r="A201" s="597"/>
      <c r="B201" s="420" t="s">
        <v>491</v>
      </c>
      <c r="C201" s="516" t="s">
        <v>380</v>
      </c>
      <c r="D201" s="499"/>
      <c r="E201" s="478"/>
      <c r="F201" s="454">
        <f t="shared" si="8"/>
        <v>0</v>
      </c>
    </row>
    <row r="202" spans="1:6" x14ac:dyDescent="0.2">
      <c r="A202" s="577"/>
      <c r="B202" s="420"/>
      <c r="C202" s="516"/>
      <c r="D202" s="499"/>
      <c r="E202" s="478"/>
      <c r="F202" s="454"/>
    </row>
    <row r="203" spans="1:6" x14ac:dyDescent="0.2">
      <c r="A203" s="581"/>
      <c r="B203" s="487" t="s">
        <v>492</v>
      </c>
      <c r="C203" s="519"/>
      <c r="D203" s="501"/>
      <c r="E203" s="495"/>
      <c r="F203" s="582">
        <f>SUM(F190:F201)</f>
        <v>0</v>
      </c>
    </row>
    <row r="204" spans="1:6" x14ac:dyDescent="0.2">
      <c r="A204" s="577"/>
      <c r="B204" s="429"/>
      <c r="C204" s="516"/>
      <c r="D204" s="499"/>
      <c r="E204" s="478"/>
      <c r="F204" s="454"/>
    </row>
    <row r="205" spans="1:6" x14ac:dyDescent="0.2">
      <c r="A205" s="577" t="s">
        <v>493</v>
      </c>
      <c r="B205" s="429" t="s">
        <v>494</v>
      </c>
      <c r="C205" s="516"/>
      <c r="D205" s="499"/>
      <c r="E205" s="478"/>
      <c r="F205" s="454"/>
    </row>
    <row r="206" spans="1:6" x14ac:dyDescent="0.2">
      <c r="A206" s="577"/>
      <c r="B206" s="430" t="s">
        <v>495</v>
      </c>
      <c r="C206" s="516"/>
      <c r="D206" s="499"/>
      <c r="E206" s="478"/>
      <c r="F206" s="454"/>
    </row>
    <row r="207" spans="1:6" x14ac:dyDescent="0.2">
      <c r="A207" s="577"/>
      <c r="B207" s="431" t="s">
        <v>496</v>
      </c>
      <c r="C207" s="516" t="s">
        <v>380</v>
      </c>
      <c r="D207" s="499"/>
      <c r="E207" s="478"/>
      <c r="F207" s="454">
        <f>E207*D207</f>
        <v>0</v>
      </c>
    </row>
    <row r="208" spans="1:6" x14ac:dyDescent="0.2">
      <c r="A208" s="577"/>
      <c r="B208" s="431" t="s">
        <v>497</v>
      </c>
      <c r="C208" s="516" t="s">
        <v>380</v>
      </c>
      <c r="D208" s="499"/>
      <c r="E208" s="478"/>
      <c r="F208" s="454">
        <f>E208*D208</f>
        <v>0</v>
      </c>
    </row>
    <row r="209" spans="1:6" x14ac:dyDescent="0.2">
      <c r="A209" s="577"/>
      <c r="B209" s="431" t="s">
        <v>498</v>
      </c>
      <c r="C209" s="516" t="s">
        <v>380</v>
      </c>
      <c r="D209" s="499"/>
      <c r="E209" s="478"/>
      <c r="F209" s="454">
        <f>E209*D209</f>
        <v>0</v>
      </c>
    </row>
    <row r="210" spans="1:6" x14ac:dyDescent="0.2">
      <c r="A210" s="577"/>
      <c r="B210" s="431" t="s">
        <v>499</v>
      </c>
      <c r="C210" s="516" t="s">
        <v>380</v>
      </c>
      <c r="D210" s="499"/>
      <c r="E210" s="478"/>
      <c r="F210" s="454">
        <f>E210*D210</f>
        <v>0</v>
      </c>
    </row>
    <row r="211" spans="1:6" x14ac:dyDescent="0.2">
      <c r="A211" s="577"/>
      <c r="B211" s="423"/>
      <c r="C211" s="516"/>
      <c r="D211" s="499"/>
      <c r="E211" s="478"/>
      <c r="F211" s="454"/>
    </row>
    <row r="212" spans="1:6" x14ac:dyDescent="0.2">
      <c r="A212" s="577"/>
      <c r="B212" s="430" t="s">
        <v>500</v>
      </c>
      <c r="C212" s="516"/>
      <c r="D212" s="499"/>
      <c r="E212" s="478"/>
      <c r="F212" s="454"/>
    </row>
    <row r="213" spans="1:6" x14ac:dyDescent="0.2">
      <c r="A213" s="577"/>
      <c r="B213" s="431" t="s">
        <v>501</v>
      </c>
      <c r="C213" s="516" t="s">
        <v>380</v>
      </c>
      <c r="D213" s="499"/>
      <c r="E213" s="478"/>
      <c r="F213" s="454">
        <f t="shared" ref="F213:F220" si="9">E213*D213</f>
        <v>0</v>
      </c>
    </row>
    <row r="214" spans="1:6" x14ac:dyDescent="0.2">
      <c r="A214" s="577"/>
      <c r="B214" s="431" t="s">
        <v>502</v>
      </c>
      <c r="C214" s="516" t="s">
        <v>380</v>
      </c>
      <c r="D214" s="499"/>
      <c r="E214" s="478"/>
      <c r="F214" s="454">
        <f t="shared" si="9"/>
        <v>0</v>
      </c>
    </row>
    <row r="215" spans="1:6" x14ac:dyDescent="0.2">
      <c r="A215" s="578"/>
      <c r="B215" s="431" t="s">
        <v>503</v>
      </c>
      <c r="C215" s="516" t="s">
        <v>380</v>
      </c>
      <c r="D215" s="499"/>
      <c r="E215" s="478"/>
      <c r="F215" s="454">
        <f t="shared" si="9"/>
        <v>0</v>
      </c>
    </row>
    <row r="216" spans="1:6" x14ac:dyDescent="0.2">
      <c r="A216" s="578"/>
      <c r="B216" s="431" t="s">
        <v>504</v>
      </c>
      <c r="C216" s="516" t="s">
        <v>380</v>
      </c>
      <c r="D216" s="499"/>
      <c r="E216" s="478"/>
      <c r="F216" s="454">
        <f t="shared" si="9"/>
        <v>0</v>
      </c>
    </row>
    <row r="217" spans="1:6" x14ac:dyDescent="0.2">
      <c r="A217" s="578"/>
      <c r="B217" s="431" t="s">
        <v>505</v>
      </c>
      <c r="C217" s="516" t="s">
        <v>380</v>
      </c>
      <c r="D217" s="499"/>
      <c r="E217" s="478"/>
      <c r="F217" s="454">
        <f t="shared" si="9"/>
        <v>0</v>
      </c>
    </row>
    <row r="218" spans="1:6" x14ac:dyDescent="0.2">
      <c r="A218" s="578"/>
      <c r="B218" s="432" t="s">
        <v>506</v>
      </c>
      <c r="C218" s="516" t="s">
        <v>380</v>
      </c>
      <c r="D218" s="499"/>
      <c r="E218" s="478"/>
      <c r="F218" s="454">
        <f t="shared" si="9"/>
        <v>0</v>
      </c>
    </row>
    <row r="219" spans="1:6" x14ac:dyDescent="0.2">
      <c r="A219" s="578"/>
      <c r="B219" s="431" t="s">
        <v>507</v>
      </c>
      <c r="C219" s="516" t="s">
        <v>380</v>
      </c>
      <c r="D219" s="499"/>
      <c r="E219" s="478"/>
      <c r="F219" s="454">
        <f t="shared" si="9"/>
        <v>0</v>
      </c>
    </row>
    <row r="220" spans="1:6" x14ac:dyDescent="0.2">
      <c r="A220" s="578"/>
      <c r="B220" s="431" t="s">
        <v>508</v>
      </c>
      <c r="C220" s="516" t="s">
        <v>380</v>
      </c>
      <c r="D220" s="499"/>
      <c r="E220" s="478"/>
      <c r="F220" s="454">
        <f t="shared" si="9"/>
        <v>0</v>
      </c>
    </row>
    <row r="221" spans="1:6" x14ac:dyDescent="0.2">
      <c r="A221" s="577"/>
      <c r="B221" s="420"/>
      <c r="C221" s="516"/>
      <c r="D221" s="499"/>
      <c r="E221" s="478"/>
      <c r="F221" s="454"/>
    </row>
    <row r="222" spans="1:6" x14ac:dyDescent="0.2">
      <c r="A222" s="581"/>
      <c r="B222" s="487" t="s">
        <v>509</v>
      </c>
      <c r="C222" s="519"/>
      <c r="D222" s="501"/>
      <c r="E222" s="495"/>
      <c r="F222" s="582">
        <f>SUM(F205:F220)</f>
        <v>0</v>
      </c>
    </row>
    <row r="223" spans="1:6" x14ac:dyDescent="0.2">
      <c r="A223" s="578"/>
      <c r="B223" s="423"/>
      <c r="C223" s="516"/>
      <c r="D223" s="499"/>
      <c r="E223" s="478"/>
      <c r="F223" s="454"/>
    </row>
    <row r="224" spans="1:6" x14ac:dyDescent="0.2">
      <c r="A224" s="577" t="s">
        <v>510</v>
      </c>
      <c r="B224" s="429" t="s">
        <v>511</v>
      </c>
      <c r="C224" s="516"/>
      <c r="D224" s="499"/>
      <c r="E224" s="478"/>
      <c r="F224" s="454"/>
    </row>
    <row r="225" spans="1:6" x14ac:dyDescent="0.2">
      <c r="A225" s="577"/>
      <c r="B225" s="433" t="s">
        <v>512</v>
      </c>
      <c r="C225" s="516" t="s">
        <v>367</v>
      </c>
      <c r="D225" s="499"/>
      <c r="E225" s="478"/>
      <c r="F225" s="454">
        <f t="shared" ref="F225" si="10">E225*D225</f>
        <v>0</v>
      </c>
    </row>
    <row r="226" spans="1:6" x14ac:dyDescent="0.2">
      <c r="A226" s="577"/>
      <c r="B226" s="420"/>
      <c r="C226" s="516"/>
      <c r="D226" s="499"/>
      <c r="E226" s="478"/>
      <c r="F226" s="454"/>
    </row>
    <row r="227" spans="1:6" x14ac:dyDescent="0.2">
      <c r="A227" s="581"/>
      <c r="B227" s="487" t="s">
        <v>513</v>
      </c>
      <c r="C227" s="519"/>
      <c r="D227" s="501"/>
      <c r="E227" s="495"/>
      <c r="F227" s="582">
        <f>SUM(F224:F225)</f>
        <v>0</v>
      </c>
    </row>
    <row r="228" spans="1:6" x14ac:dyDescent="0.2">
      <c r="A228" s="577"/>
      <c r="B228" s="433"/>
      <c r="C228" s="516"/>
      <c r="D228" s="499"/>
      <c r="E228" s="478"/>
      <c r="F228" s="454"/>
    </row>
    <row r="229" spans="1:6" x14ac:dyDescent="0.2">
      <c r="A229" s="577" t="s">
        <v>514</v>
      </c>
      <c r="B229" s="429" t="s">
        <v>515</v>
      </c>
      <c r="C229" s="516"/>
      <c r="D229" s="499"/>
      <c r="E229" s="478"/>
      <c r="F229" s="459"/>
    </row>
    <row r="230" spans="1:6" x14ac:dyDescent="0.2">
      <c r="A230" s="577"/>
      <c r="B230" s="423" t="s">
        <v>516</v>
      </c>
      <c r="C230" s="516"/>
      <c r="D230" s="434"/>
      <c r="E230" s="478"/>
      <c r="F230" s="460"/>
    </row>
    <row r="231" spans="1:6" x14ac:dyDescent="0.2">
      <c r="A231" s="578"/>
      <c r="B231" s="431" t="s">
        <v>517</v>
      </c>
      <c r="C231" s="516" t="s">
        <v>380</v>
      </c>
      <c r="D231" s="499"/>
      <c r="E231" s="478"/>
      <c r="F231" s="454">
        <f t="shared" ref="F231:F235" si="11">E231*D231</f>
        <v>0</v>
      </c>
    </row>
    <row r="232" spans="1:6" x14ac:dyDescent="0.2">
      <c r="A232" s="598"/>
      <c r="B232" s="431" t="s">
        <v>518</v>
      </c>
      <c r="C232" s="516" t="s">
        <v>380</v>
      </c>
      <c r="D232" s="499"/>
      <c r="E232" s="478"/>
      <c r="F232" s="454">
        <f t="shared" si="11"/>
        <v>0</v>
      </c>
    </row>
    <row r="233" spans="1:6" x14ac:dyDescent="0.2">
      <c r="A233" s="598"/>
      <c r="B233" s="431" t="s">
        <v>519</v>
      </c>
      <c r="C233" s="516" t="s">
        <v>380</v>
      </c>
      <c r="D233" s="499"/>
      <c r="E233" s="478"/>
      <c r="F233" s="454">
        <f t="shared" si="11"/>
        <v>0</v>
      </c>
    </row>
    <row r="234" spans="1:6" x14ac:dyDescent="0.2">
      <c r="A234" s="598"/>
      <c r="B234" s="423"/>
      <c r="C234" s="516"/>
      <c r="D234" s="499"/>
      <c r="E234" s="478"/>
      <c r="F234" s="454"/>
    </row>
    <row r="235" spans="1:6" x14ac:dyDescent="0.2">
      <c r="A235" s="598"/>
      <c r="B235" s="423" t="s">
        <v>520</v>
      </c>
      <c r="C235" s="516" t="s">
        <v>380</v>
      </c>
      <c r="D235" s="499"/>
      <c r="E235" s="478"/>
      <c r="F235" s="454">
        <f t="shared" si="11"/>
        <v>0</v>
      </c>
    </row>
    <row r="236" spans="1:6" x14ac:dyDescent="0.2">
      <c r="A236" s="577"/>
      <c r="B236" s="420"/>
      <c r="C236" s="516"/>
      <c r="D236" s="499"/>
      <c r="E236" s="478"/>
      <c r="F236" s="454"/>
    </row>
    <row r="237" spans="1:6" x14ac:dyDescent="0.2">
      <c r="A237" s="581"/>
      <c r="B237" s="487" t="s">
        <v>521</v>
      </c>
      <c r="C237" s="519"/>
      <c r="D237" s="501"/>
      <c r="E237" s="495"/>
      <c r="F237" s="582">
        <f>SUM(F229:F235)</f>
        <v>0</v>
      </c>
    </row>
    <row r="238" spans="1:6" ht="13.5" thickBot="1" x14ac:dyDescent="0.25">
      <c r="A238" s="599"/>
      <c r="B238" s="600" t="s">
        <v>522</v>
      </c>
      <c r="C238" s="601"/>
      <c r="D238" s="602"/>
      <c r="E238" s="603"/>
      <c r="F238" s="604">
        <f>F237+F227+F222+F203+F187+F179</f>
        <v>0</v>
      </c>
    </row>
    <row r="239" spans="1:6" ht="13.5" thickBot="1" x14ac:dyDescent="0.25">
      <c r="A239" s="369"/>
      <c r="B239" s="380"/>
      <c r="C239" s="380"/>
      <c r="D239" s="381"/>
      <c r="E239" s="380"/>
      <c r="F239" s="380"/>
    </row>
    <row r="240" spans="1:6" x14ac:dyDescent="0.2">
      <c r="A240" s="405"/>
      <c r="B240" s="406" t="s">
        <v>352</v>
      </c>
      <c r="C240" s="405"/>
      <c r="D240" s="407"/>
      <c r="E240" s="408"/>
      <c r="F240" s="409">
        <f>F238+F173+F84+F24</f>
        <v>0</v>
      </c>
    </row>
    <row r="241" spans="1:6" x14ac:dyDescent="0.2">
      <c r="A241" s="470"/>
      <c r="B241" s="520" t="s">
        <v>102</v>
      </c>
      <c r="C241" s="470"/>
      <c r="D241" s="410"/>
      <c r="E241" s="411"/>
      <c r="F241" s="412">
        <f>0.2*F240</f>
        <v>0</v>
      </c>
    </row>
    <row r="242" spans="1:6" ht="13.5" thickBot="1" x14ac:dyDescent="0.25">
      <c r="A242" s="413"/>
      <c r="B242" s="414" t="s">
        <v>103</v>
      </c>
      <c r="C242" s="413"/>
      <c r="D242" s="415"/>
      <c r="E242" s="416"/>
      <c r="F242" s="417">
        <f>F241+F240</f>
        <v>0</v>
      </c>
    </row>
  </sheetData>
  <mergeCells count="5">
    <mergeCell ref="C2:E2"/>
    <mergeCell ref="C3:E3"/>
    <mergeCell ref="A7:A9"/>
    <mergeCell ref="B7:B9"/>
    <mergeCell ref="D7:D9"/>
  </mergeCells>
  <pageMargins left="0.25" right="0.25" top="0.75" bottom="0.75" header="0.3" footer="0.3"/>
  <pageSetup paperSize="9" scale="59" fitToHeight="0"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4DE6-A626-F64A-B452-35952027E87C}">
  <sheetPr>
    <pageSetUpPr fitToPage="1"/>
  </sheetPr>
  <dimension ref="A1:AMH271"/>
  <sheetViews>
    <sheetView topLeftCell="A233" zoomScaleNormal="100" workbookViewId="0">
      <selection activeCell="C31" sqref="C31"/>
    </sheetView>
  </sheetViews>
  <sheetFormatPr baseColWidth="10" defaultColWidth="10.85546875" defaultRowHeight="12.75" x14ac:dyDescent="0.2"/>
  <cols>
    <col min="1" max="1" width="11.42578125" style="64" customWidth="1"/>
    <col min="2" max="2" width="109" style="64" customWidth="1"/>
    <col min="3" max="3" width="10.85546875" style="64"/>
    <col min="4" max="4" width="12.140625" style="65" bestFit="1" customWidth="1"/>
    <col min="5" max="5" width="14.85546875" style="64" customWidth="1"/>
    <col min="6" max="6" width="12" style="64" bestFit="1" customWidth="1"/>
    <col min="7" max="7" width="18" style="64" customWidth="1"/>
    <col min="8" max="254" width="10.85546875" style="64"/>
    <col min="255" max="255" width="10.42578125" style="64" customWidth="1"/>
    <col min="256" max="256" width="106.85546875" style="64" customWidth="1"/>
    <col min="257" max="257" width="10.85546875" style="64"/>
    <col min="258" max="259" width="11" style="64" customWidth="1"/>
    <col min="260" max="260" width="14.85546875" style="64" customWidth="1"/>
    <col min="261" max="261" width="22" style="64" customWidth="1"/>
    <col min="262" max="262" width="10.85546875" style="64"/>
    <col min="263" max="263" width="18" style="64" customWidth="1"/>
    <col min="264" max="510" width="10.85546875" style="64"/>
    <col min="511" max="511" width="10.42578125" style="64" customWidth="1"/>
    <col min="512" max="512" width="106.85546875" style="64" customWidth="1"/>
    <col min="513" max="513" width="10.85546875" style="64"/>
    <col min="514" max="515" width="11" style="64" customWidth="1"/>
    <col min="516" max="516" width="14.85546875" style="64" customWidth="1"/>
    <col min="517" max="517" width="22" style="64" customWidth="1"/>
    <col min="518" max="518" width="10.85546875" style="64"/>
    <col min="519" max="519" width="18" style="64" customWidth="1"/>
    <col min="520" max="766" width="10.85546875" style="64"/>
    <col min="767" max="767" width="10.42578125" style="64" customWidth="1"/>
    <col min="768" max="768" width="106.85546875" style="64" customWidth="1"/>
    <col min="769" max="769" width="10.85546875" style="64"/>
    <col min="770" max="771" width="11" style="64" customWidth="1"/>
    <col min="772" max="772" width="14.85546875" style="64" customWidth="1"/>
    <col min="773" max="773" width="22" style="64" customWidth="1"/>
    <col min="774" max="774" width="10.85546875" style="64"/>
    <col min="775" max="775" width="18" style="64" customWidth="1"/>
    <col min="776" max="1022" width="10.85546875" style="64"/>
  </cols>
  <sheetData>
    <row r="1" spans="1:6" ht="13.5" thickBot="1" x14ac:dyDescent="0.25">
      <c r="A1" s="461"/>
      <c r="B1" s="369"/>
      <c r="C1" s="370"/>
      <c r="D1" s="371"/>
      <c r="E1" s="462"/>
      <c r="F1" s="372"/>
    </row>
    <row r="2" spans="1:6" x14ac:dyDescent="0.2">
      <c r="A2" s="461"/>
      <c r="B2" s="373" t="str">
        <f>[2]info!B6</f>
        <v>SPIP Toulouse</v>
      </c>
      <c r="C2" s="619" t="s">
        <v>21</v>
      </c>
      <c r="D2" s="620"/>
      <c r="E2" s="621"/>
      <c r="F2" s="374">
        <f>[2]info!C6</f>
        <v>44454</v>
      </c>
    </row>
    <row r="3" spans="1:6" ht="21.75" customHeight="1" x14ac:dyDescent="0.2">
      <c r="A3" s="461"/>
      <c r="B3" s="375" t="str">
        <f>B7</f>
        <v>LOT 08 CFO/CFA - ALARME</v>
      </c>
      <c r="C3" s="622" t="s">
        <v>22</v>
      </c>
      <c r="D3" s="623"/>
      <c r="E3" s="624"/>
      <c r="F3" s="376"/>
    </row>
    <row r="4" spans="1:6" ht="13.5" thickBot="1" x14ac:dyDescent="0.25">
      <c r="A4" s="461"/>
      <c r="B4" s="377" t="str">
        <f>[2]info!B16</f>
        <v>DPGF</v>
      </c>
      <c r="C4" s="378" t="s">
        <v>23</v>
      </c>
      <c r="D4" s="371" t="str">
        <f>info!B11</f>
        <v>PRO</v>
      </c>
      <c r="E4" s="463"/>
      <c r="F4" s="379"/>
    </row>
    <row r="5" spans="1:6" ht="21" customHeight="1" x14ac:dyDescent="0.2">
      <c r="A5" s="461"/>
      <c r="B5" s="380"/>
      <c r="C5" s="380"/>
      <c r="D5" s="381"/>
      <c r="E5" s="464"/>
      <c r="F5" s="382" t="s">
        <v>13</v>
      </c>
    </row>
    <row r="6" spans="1:6" x14ac:dyDescent="0.2">
      <c r="A6" s="465"/>
      <c r="B6" s="383"/>
      <c r="C6" s="383"/>
      <c r="D6" s="384"/>
      <c r="E6" s="466"/>
      <c r="F6" s="385"/>
    </row>
    <row r="7" spans="1:6" ht="15" customHeight="1" x14ac:dyDescent="0.2">
      <c r="A7" s="418"/>
      <c r="B7" s="419" t="str">
        <f>[2]info!B26</f>
        <v>LOT 08 CFO/CFA - ALARME</v>
      </c>
      <c r="C7" s="467"/>
      <c r="D7" s="391"/>
      <c r="E7" s="468"/>
      <c r="F7" s="469"/>
    </row>
    <row r="8" spans="1:6" ht="17.100000000000001" customHeight="1" x14ac:dyDescent="0.2">
      <c r="A8" s="633" t="s">
        <v>24</v>
      </c>
      <c r="B8" s="629" t="s">
        <v>15</v>
      </c>
      <c r="C8" s="386"/>
      <c r="D8" s="635" t="s">
        <v>26</v>
      </c>
      <c r="E8" s="386"/>
      <c r="F8" s="387"/>
    </row>
    <row r="9" spans="1:6" ht="15" customHeight="1" x14ac:dyDescent="0.2">
      <c r="A9" s="633"/>
      <c r="B9" s="629"/>
      <c r="C9" s="386" t="s">
        <v>16</v>
      </c>
      <c r="D9" s="635"/>
      <c r="E9" s="386" t="s">
        <v>18</v>
      </c>
      <c r="F9" s="386" t="s">
        <v>27</v>
      </c>
    </row>
    <row r="10" spans="1:6" ht="15" customHeight="1" x14ac:dyDescent="0.2">
      <c r="A10" s="634"/>
      <c r="B10" s="630"/>
      <c r="C10" s="388"/>
      <c r="D10" s="636"/>
      <c r="E10" s="388"/>
      <c r="F10" s="389"/>
    </row>
    <row r="11" spans="1:6" ht="15" customHeight="1" x14ac:dyDescent="0.2">
      <c r="A11" s="480"/>
      <c r="B11" s="419" t="s">
        <v>523</v>
      </c>
      <c r="C11" s="390"/>
      <c r="D11" s="498"/>
      <c r="E11" s="390"/>
      <c r="F11" s="469"/>
    </row>
    <row r="12" spans="1:6" ht="44.1" customHeight="1" x14ac:dyDescent="0.2">
      <c r="A12" s="531"/>
      <c r="B12" s="534" t="s">
        <v>363</v>
      </c>
      <c r="C12" s="392"/>
      <c r="D12" s="559"/>
      <c r="E12" s="565"/>
      <c r="F12" s="565"/>
    </row>
    <row r="13" spans="1:6" ht="15" customHeight="1" x14ac:dyDescent="0.2">
      <c r="A13" s="531"/>
      <c r="B13" s="534"/>
      <c r="C13" s="392"/>
      <c r="D13" s="559"/>
      <c r="E13" s="566"/>
      <c r="F13" s="521"/>
    </row>
    <row r="14" spans="1:6" ht="15" customHeight="1" x14ac:dyDescent="0.2">
      <c r="A14" s="481" t="s">
        <v>28</v>
      </c>
      <c r="B14" s="535" t="s">
        <v>524</v>
      </c>
      <c r="C14" s="394"/>
      <c r="D14" s="394"/>
      <c r="E14" s="440"/>
      <c r="F14" s="442"/>
    </row>
    <row r="15" spans="1:6" ht="15" customHeight="1" x14ac:dyDescent="0.2">
      <c r="A15" s="481" t="s">
        <v>104</v>
      </c>
      <c r="B15" s="536" t="s">
        <v>525</v>
      </c>
      <c r="C15" s="394"/>
      <c r="D15" s="394"/>
      <c r="E15" s="440"/>
      <c r="F15" s="442"/>
    </row>
    <row r="16" spans="1:6" ht="15" customHeight="1" x14ac:dyDescent="0.2">
      <c r="A16" s="481"/>
      <c r="B16" s="534" t="s">
        <v>526</v>
      </c>
      <c r="C16" s="522" t="s">
        <v>367</v>
      </c>
      <c r="D16" s="394"/>
      <c r="E16" s="440"/>
      <c r="F16" s="442"/>
    </row>
    <row r="17" spans="1:8" ht="15" customHeight="1" x14ac:dyDescent="0.2">
      <c r="A17" s="484"/>
      <c r="B17" s="537" t="s">
        <v>527</v>
      </c>
      <c r="C17" s="552"/>
      <c r="D17" s="560"/>
      <c r="E17" s="567"/>
      <c r="F17" s="514">
        <f>F16</f>
        <v>0</v>
      </c>
    </row>
    <row r="18" spans="1:8" ht="15" customHeight="1" x14ac:dyDescent="0.2">
      <c r="A18" s="482"/>
      <c r="B18" s="423"/>
      <c r="C18" s="522"/>
      <c r="D18" s="394"/>
      <c r="E18" s="440"/>
      <c r="F18" s="442"/>
    </row>
    <row r="19" spans="1:8" ht="15" customHeight="1" x14ac:dyDescent="0.2">
      <c r="A19" s="481" t="s">
        <v>107</v>
      </c>
      <c r="B19" s="536" t="s">
        <v>528</v>
      </c>
      <c r="C19" s="522"/>
      <c r="D19" s="394"/>
      <c r="E19" s="440"/>
      <c r="F19" s="442"/>
      <c r="H19" s="101"/>
    </row>
    <row r="20" spans="1:8" ht="15" customHeight="1" x14ac:dyDescent="0.2">
      <c r="A20" s="482"/>
      <c r="B20" s="423" t="s">
        <v>46</v>
      </c>
      <c r="C20" s="522" t="s">
        <v>367</v>
      </c>
      <c r="D20" s="394"/>
      <c r="E20" s="440"/>
      <c r="F20" s="442"/>
      <c r="H20" s="101"/>
    </row>
    <row r="21" spans="1:8" ht="15" customHeight="1" x14ac:dyDescent="0.2">
      <c r="A21" s="484"/>
      <c r="B21" s="537" t="s">
        <v>529</v>
      </c>
      <c r="C21" s="552"/>
      <c r="D21" s="560"/>
      <c r="E21" s="567"/>
      <c r="F21" s="514">
        <f>F20</f>
        <v>0</v>
      </c>
    </row>
    <row r="22" spans="1:8" ht="15" customHeight="1" x14ac:dyDescent="0.2">
      <c r="A22" s="482"/>
      <c r="B22" s="423"/>
      <c r="C22" s="522"/>
      <c r="D22" s="394"/>
      <c r="E22" s="440"/>
      <c r="F22" s="442"/>
    </row>
    <row r="23" spans="1:8" ht="15" customHeight="1" x14ac:dyDescent="0.2">
      <c r="A23" s="481" t="s">
        <v>109</v>
      </c>
      <c r="B23" s="536" t="s">
        <v>530</v>
      </c>
      <c r="C23" s="522"/>
      <c r="D23" s="394"/>
      <c r="E23" s="440"/>
      <c r="F23" s="442"/>
    </row>
    <row r="24" spans="1:8" ht="15" customHeight="1" x14ac:dyDescent="0.2">
      <c r="A24" s="482"/>
      <c r="B24" s="423" t="s">
        <v>46</v>
      </c>
      <c r="C24" s="522" t="s">
        <v>367</v>
      </c>
      <c r="D24" s="394"/>
      <c r="E24" s="440"/>
      <c r="F24" s="442"/>
    </row>
    <row r="25" spans="1:8" ht="15" customHeight="1" x14ac:dyDescent="0.2">
      <c r="A25" s="484"/>
      <c r="B25" s="537" t="s">
        <v>531</v>
      </c>
      <c r="C25" s="552"/>
      <c r="D25" s="560"/>
      <c r="E25" s="567"/>
      <c r="F25" s="514">
        <f>F24</f>
        <v>0</v>
      </c>
    </row>
    <row r="26" spans="1:8" ht="15" customHeight="1" x14ac:dyDescent="0.2">
      <c r="A26" s="482"/>
      <c r="B26" s="538"/>
      <c r="C26" s="553"/>
      <c r="D26" s="394"/>
      <c r="E26" s="440"/>
      <c r="F26" s="443"/>
    </row>
    <row r="27" spans="1:8" ht="15" customHeight="1" x14ac:dyDescent="0.2">
      <c r="A27" s="481" t="s">
        <v>111</v>
      </c>
      <c r="B27" s="536" t="s">
        <v>29</v>
      </c>
      <c r="C27" s="522"/>
      <c r="D27" s="394"/>
      <c r="E27" s="440"/>
      <c r="F27" s="442"/>
    </row>
    <row r="28" spans="1:8" ht="15" customHeight="1" x14ac:dyDescent="0.2">
      <c r="A28" s="481"/>
      <c r="B28" s="539" t="s">
        <v>532</v>
      </c>
      <c r="C28" s="522"/>
      <c r="D28" s="394"/>
      <c r="E28" s="440"/>
      <c r="F28" s="442"/>
    </row>
    <row r="29" spans="1:8" ht="15" customHeight="1" x14ac:dyDescent="0.2">
      <c r="A29" s="481"/>
      <c r="B29" s="540" t="s">
        <v>533</v>
      </c>
      <c r="C29" s="522" t="s">
        <v>367</v>
      </c>
      <c r="D29" s="394"/>
      <c r="E29" s="440"/>
      <c r="F29" s="442"/>
      <c r="H29" s="101"/>
    </row>
    <row r="30" spans="1:8" ht="15" customHeight="1" x14ac:dyDescent="0.2">
      <c r="A30" s="481"/>
      <c r="B30" s="540" t="s">
        <v>534</v>
      </c>
      <c r="C30" s="522" t="s">
        <v>367</v>
      </c>
      <c r="D30" s="394"/>
      <c r="E30" s="440"/>
      <c r="F30" s="442"/>
    </row>
    <row r="31" spans="1:8" ht="15" customHeight="1" x14ac:dyDescent="0.2">
      <c r="A31" s="481"/>
      <c r="B31" s="92" t="s">
        <v>51</v>
      </c>
      <c r="C31" s="522" t="s">
        <v>376</v>
      </c>
      <c r="D31" s="394"/>
      <c r="E31" s="440"/>
      <c r="F31" s="442"/>
    </row>
    <row r="32" spans="1:8" ht="15" customHeight="1" x14ac:dyDescent="0.2">
      <c r="A32" s="481"/>
      <c r="B32" s="539" t="s">
        <v>535</v>
      </c>
      <c r="C32" s="522" t="s">
        <v>367</v>
      </c>
      <c r="D32" s="394"/>
      <c r="E32" s="440"/>
      <c r="F32" s="442"/>
    </row>
    <row r="33" spans="1:6" ht="15" customHeight="1" x14ac:dyDescent="0.2">
      <c r="A33" s="481"/>
      <c r="B33" s="541" t="s">
        <v>536</v>
      </c>
      <c r="C33" s="522" t="s">
        <v>367</v>
      </c>
      <c r="D33" s="394"/>
      <c r="E33" s="440"/>
      <c r="F33" s="442"/>
    </row>
    <row r="34" spans="1:6" ht="15" customHeight="1" x14ac:dyDescent="0.2">
      <c r="A34" s="482"/>
      <c r="B34" s="542" t="s">
        <v>537</v>
      </c>
      <c r="C34" s="522" t="s">
        <v>380</v>
      </c>
      <c r="D34" s="394"/>
      <c r="E34" s="440"/>
      <c r="F34" s="442"/>
    </row>
    <row r="35" spans="1:6" ht="15" customHeight="1" x14ac:dyDescent="0.2">
      <c r="A35" s="482"/>
      <c r="B35" s="542" t="s">
        <v>538</v>
      </c>
      <c r="C35" s="522" t="s">
        <v>367</v>
      </c>
      <c r="D35" s="394"/>
      <c r="E35" s="440"/>
      <c r="F35" s="442"/>
    </row>
    <row r="36" spans="1:6" ht="15" customHeight="1" x14ac:dyDescent="0.2">
      <c r="A36" s="482"/>
      <c r="B36" s="542" t="s">
        <v>539</v>
      </c>
      <c r="C36" s="522" t="s">
        <v>367</v>
      </c>
      <c r="D36" s="394"/>
      <c r="E36" s="440"/>
      <c r="F36" s="442"/>
    </row>
    <row r="37" spans="1:6" ht="15" customHeight="1" x14ac:dyDescent="0.2">
      <c r="A37" s="482"/>
      <c r="B37" s="542" t="s">
        <v>540</v>
      </c>
      <c r="C37" s="522" t="s">
        <v>367</v>
      </c>
      <c r="D37" s="394"/>
      <c r="E37" s="440"/>
      <c r="F37" s="442"/>
    </row>
    <row r="38" spans="1:6" ht="15" customHeight="1" x14ac:dyDescent="0.2">
      <c r="A38" s="484"/>
      <c r="B38" s="537" t="s">
        <v>541</v>
      </c>
      <c r="C38" s="552"/>
      <c r="D38" s="560"/>
      <c r="E38" s="567"/>
      <c r="F38" s="514">
        <f>SUM(F28:F37)</f>
        <v>0</v>
      </c>
    </row>
    <row r="39" spans="1:6" ht="15" customHeight="1" x14ac:dyDescent="0.2">
      <c r="A39" s="482"/>
      <c r="B39" s="423"/>
      <c r="C39" s="522"/>
      <c r="D39" s="394"/>
      <c r="E39" s="440"/>
      <c r="F39" s="442"/>
    </row>
    <row r="40" spans="1:6" ht="15" customHeight="1" x14ac:dyDescent="0.2">
      <c r="A40" s="481" t="s">
        <v>542</v>
      </c>
      <c r="B40" s="536" t="s">
        <v>543</v>
      </c>
      <c r="C40" s="522"/>
      <c r="D40" s="394"/>
      <c r="E40" s="440"/>
      <c r="F40" s="442"/>
    </row>
    <row r="41" spans="1:6" ht="15" customHeight="1" x14ac:dyDescent="0.2">
      <c r="A41" s="481"/>
      <c r="B41" s="542" t="s">
        <v>544</v>
      </c>
      <c r="C41" s="522" t="s">
        <v>397</v>
      </c>
      <c r="D41" s="394"/>
      <c r="E41" s="440"/>
      <c r="F41" s="442"/>
    </row>
    <row r="42" spans="1:6" ht="15" customHeight="1" x14ac:dyDescent="0.2">
      <c r="A42" s="482"/>
      <c r="B42" s="543" t="s">
        <v>545</v>
      </c>
      <c r="C42" s="522" t="s">
        <v>397</v>
      </c>
      <c r="D42" s="394"/>
      <c r="E42" s="440"/>
      <c r="F42" s="442"/>
    </row>
    <row r="43" spans="1:6" ht="15" customHeight="1" x14ac:dyDescent="0.2">
      <c r="A43" s="484"/>
      <c r="B43" s="537" t="s">
        <v>546</v>
      </c>
      <c r="C43" s="552"/>
      <c r="D43" s="560"/>
      <c r="E43" s="567"/>
      <c r="F43" s="514">
        <f>SUM(F41:F42)</f>
        <v>0</v>
      </c>
    </row>
    <row r="44" spans="1:6" ht="15" customHeight="1" x14ac:dyDescent="0.2">
      <c r="A44" s="482"/>
      <c r="B44" s="423"/>
      <c r="C44" s="522"/>
      <c r="D44" s="394"/>
      <c r="E44" s="440"/>
      <c r="F44" s="442"/>
    </row>
    <row r="45" spans="1:6" ht="15" customHeight="1" x14ac:dyDescent="0.2">
      <c r="A45" s="481" t="s">
        <v>547</v>
      </c>
      <c r="B45" s="536" t="s">
        <v>548</v>
      </c>
      <c r="C45" s="522"/>
      <c r="D45" s="394"/>
      <c r="E45" s="440"/>
      <c r="F45" s="442"/>
    </row>
    <row r="46" spans="1:6" ht="15" customHeight="1" x14ac:dyDescent="0.2">
      <c r="A46" s="481"/>
      <c r="B46" s="542" t="s">
        <v>549</v>
      </c>
      <c r="C46" s="522" t="s">
        <v>367</v>
      </c>
      <c r="D46" s="394"/>
      <c r="E46" s="440"/>
      <c r="F46" s="442"/>
    </row>
    <row r="47" spans="1:6" ht="15" customHeight="1" x14ac:dyDescent="0.2">
      <c r="A47" s="482"/>
      <c r="B47" s="543" t="s">
        <v>550</v>
      </c>
      <c r="C47" s="553" t="s">
        <v>397</v>
      </c>
      <c r="D47" s="394"/>
      <c r="E47" s="440"/>
      <c r="F47" s="442"/>
    </row>
    <row r="48" spans="1:6" ht="15" customHeight="1" x14ac:dyDescent="0.2">
      <c r="A48" s="484"/>
      <c r="B48" s="537" t="s">
        <v>551</v>
      </c>
      <c r="C48" s="552"/>
      <c r="D48" s="560"/>
      <c r="E48" s="567"/>
      <c r="F48" s="514">
        <f>SUM(F46:F47)</f>
        <v>0</v>
      </c>
    </row>
    <row r="49" spans="1:6" ht="15" customHeight="1" x14ac:dyDescent="0.2">
      <c r="A49" s="482"/>
      <c r="B49" s="538"/>
      <c r="C49" s="553"/>
      <c r="D49" s="394"/>
      <c r="E49" s="440"/>
      <c r="F49" s="443"/>
    </row>
    <row r="50" spans="1:6" ht="15" customHeight="1" x14ac:dyDescent="0.2">
      <c r="A50" s="481" t="s">
        <v>552</v>
      </c>
      <c r="B50" s="536" t="s">
        <v>553</v>
      </c>
      <c r="C50" s="522"/>
      <c r="D50" s="394"/>
      <c r="E50" s="440"/>
      <c r="F50" s="442"/>
    </row>
    <row r="51" spans="1:6" ht="15" customHeight="1" x14ac:dyDescent="0.2">
      <c r="A51" s="482"/>
      <c r="B51" s="542" t="s">
        <v>554</v>
      </c>
      <c r="C51" s="522" t="s">
        <v>367</v>
      </c>
      <c r="D51" s="394"/>
      <c r="E51" s="440"/>
      <c r="F51" s="442"/>
    </row>
    <row r="52" spans="1:6" ht="15" customHeight="1" x14ac:dyDescent="0.2">
      <c r="A52" s="484"/>
      <c r="B52" s="537" t="s">
        <v>555</v>
      </c>
      <c r="C52" s="552"/>
      <c r="D52" s="560"/>
      <c r="E52" s="567"/>
      <c r="F52" s="514">
        <f>SUM(F50:F51)</f>
        <v>0</v>
      </c>
    </row>
    <row r="53" spans="1:6" ht="15" customHeight="1" x14ac:dyDescent="0.2">
      <c r="A53" s="482"/>
      <c r="B53" s="423"/>
      <c r="C53" s="522"/>
      <c r="D53" s="394"/>
      <c r="E53" s="440"/>
      <c r="F53" s="442"/>
    </row>
    <row r="54" spans="1:6" ht="15" customHeight="1" x14ac:dyDescent="0.2">
      <c r="A54" s="481" t="s">
        <v>556</v>
      </c>
      <c r="B54" s="536" t="s">
        <v>557</v>
      </c>
      <c r="C54" s="522"/>
      <c r="D54" s="394"/>
      <c r="E54" s="440"/>
      <c r="F54" s="442"/>
    </row>
    <row r="55" spans="1:6" ht="15" customHeight="1" x14ac:dyDescent="0.2">
      <c r="A55" s="481"/>
      <c r="B55" s="541" t="s">
        <v>558</v>
      </c>
      <c r="C55" s="522" t="s">
        <v>397</v>
      </c>
      <c r="D55" s="394"/>
      <c r="E55" s="440"/>
      <c r="F55" s="442"/>
    </row>
    <row r="56" spans="1:6" ht="15" customHeight="1" x14ac:dyDescent="0.2">
      <c r="A56" s="481"/>
      <c r="B56" s="541" t="s">
        <v>559</v>
      </c>
      <c r="C56" s="522" t="s">
        <v>397</v>
      </c>
      <c r="D56" s="394"/>
      <c r="E56" s="440"/>
      <c r="F56" s="442"/>
    </row>
    <row r="57" spans="1:6" ht="15" customHeight="1" x14ac:dyDescent="0.2">
      <c r="A57" s="481"/>
      <c r="B57" s="534"/>
      <c r="C57" s="522"/>
      <c r="D57" s="394"/>
      <c r="E57" s="440"/>
      <c r="F57" s="442"/>
    </row>
    <row r="58" spans="1:6" ht="15" customHeight="1" x14ac:dyDescent="0.2">
      <c r="A58" s="481"/>
      <c r="B58" s="523" t="s">
        <v>560</v>
      </c>
      <c r="C58" s="522" t="s">
        <v>397</v>
      </c>
      <c r="D58" s="394"/>
      <c r="E58" s="440"/>
      <c r="F58" s="442"/>
    </row>
    <row r="59" spans="1:6" x14ac:dyDescent="0.2">
      <c r="A59" s="481"/>
      <c r="B59" s="523" t="s">
        <v>561</v>
      </c>
      <c r="C59" s="522" t="s">
        <v>397</v>
      </c>
      <c r="D59" s="394"/>
      <c r="E59" s="440"/>
      <c r="F59" s="442"/>
    </row>
    <row r="60" spans="1:6" x14ac:dyDescent="0.2">
      <c r="A60" s="481"/>
      <c r="B60" s="523" t="s">
        <v>562</v>
      </c>
      <c r="C60" s="522" t="s">
        <v>397</v>
      </c>
      <c r="D60" s="394"/>
      <c r="E60" s="440"/>
      <c r="F60" s="442"/>
    </row>
    <row r="61" spans="1:6" x14ac:dyDescent="0.2">
      <c r="A61" s="481"/>
      <c r="B61" s="523" t="s">
        <v>563</v>
      </c>
      <c r="C61" s="522" t="s">
        <v>397</v>
      </c>
      <c r="D61" s="394"/>
      <c r="E61" s="440"/>
      <c r="F61" s="442"/>
    </row>
    <row r="62" spans="1:6" x14ac:dyDescent="0.2">
      <c r="A62" s="481"/>
      <c r="B62" s="523" t="s">
        <v>564</v>
      </c>
      <c r="C62" s="522" t="s">
        <v>397</v>
      </c>
      <c r="D62" s="394"/>
      <c r="E62" s="440"/>
      <c r="F62" s="442"/>
    </row>
    <row r="63" spans="1:6" x14ac:dyDescent="0.2">
      <c r="A63" s="481"/>
      <c r="B63" s="523"/>
      <c r="C63" s="522"/>
      <c r="D63" s="394"/>
      <c r="E63" s="440"/>
      <c r="F63" s="442"/>
    </row>
    <row r="64" spans="1:6" x14ac:dyDescent="0.2">
      <c r="A64" s="481"/>
      <c r="B64" s="523" t="s">
        <v>565</v>
      </c>
      <c r="C64" s="522" t="s">
        <v>397</v>
      </c>
      <c r="D64" s="394"/>
      <c r="E64" s="440"/>
      <c r="F64" s="442"/>
    </row>
    <row r="65" spans="1:6" x14ac:dyDescent="0.2">
      <c r="A65" s="481"/>
      <c r="B65" s="523"/>
      <c r="C65" s="522"/>
      <c r="D65" s="394"/>
      <c r="E65" s="440"/>
      <c r="F65" s="442"/>
    </row>
    <row r="66" spans="1:6" ht="18" customHeight="1" x14ac:dyDescent="0.2">
      <c r="A66" s="481"/>
      <c r="B66" s="544" t="s">
        <v>566</v>
      </c>
      <c r="C66" s="522"/>
      <c r="D66" s="394"/>
      <c r="E66" s="440"/>
      <c r="F66" s="442"/>
    </row>
    <row r="67" spans="1:6" ht="18" customHeight="1" x14ac:dyDescent="0.2">
      <c r="A67" s="481"/>
      <c r="B67" s="523" t="s">
        <v>567</v>
      </c>
      <c r="C67" s="522" t="s">
        <v>397</v>
      </c>
      <c r="D67" s="394"/>
      <c r="E67" s="440"/>
      <c r="F67" s="442"/>
    </row>
    <row r="68" spans="1:6" ht="18" customHeight="1" x14ac:dyDescent="0.2">
      <c r="A68" s="481"/>
      <c r="B68" s="523" t="s">
        <v>568</v>
      </c>
      <c r="C68" s="522" t="s">
        <v>397</v>
      </c>
      <c r="D68" s="394"/>
      <c r="E68" s="440"/>
      <c r="F68" s="442"/>
    </row>
    <row r="69" spans="1:6" x14ac:dyDescent="0.2">
      <c r="A69" s="481"/>
      <c r="B69" s="523" t="s">
        <v>569</v>
      </c>
      <c r="C69" s="522" t="s">
        <v>397</v>
      </c>
      <c r="D69" s="394"/>
      <c r="E69" s="440"/>
      <c r="F69" s="442"/>
    </row>
    <row r="70" spans="1:6" x14ac:dyDescent="0.2">
      <c r="A70" s="481"/>
      <c r="B70" s="523" t="s">
        <v>570</v>
      </c>
      <c r="C70" s="522" t="s">
        <v>397</v>
      </c>
      <c r="D70" s="394"/>
      <c r="E70" s="440"/>
      <c r="F70" s="442"/>
    </row>
    <row r="71" spans="1:6" x14ac:dyDescent="0.2">
      <c r="A71" s="481"/>
      <c r="B71" s="523" t="s">
        <v>571</v>
      </c>
      <c r="C71" s="522" t="s">
        <v>397</v>
      </c>
      <c r="D71" s="394"/>
      <c r="E71" s="440"/>
      <c r="F71" s="442"/>
    </row>
    <row r="72" spans="1:6" x14ac:dyDescent="0.2">
      <c r="A72" s="481"/>
      <c r="B72" s="523" t="s">
        <v>572</v>
      </c>
      <c r="C72" s="522" t="s">
        <v>397</v>
      </c>
      <c r="D72" s="394"/>
      <c r="E72" s="440"/>
      <c r="F72" s="442"/>
    </row>
    <row r="73" spans="1:6" x14ac:dyDescent="0.2">
      <c r="A73" s="481"/>
      <c r="B73" s="523" t="s">
        <v>573</v>
      </c>
      <c r="C73" s="522" t="s">
        <v>397</v>
      </c>
      <c r="D73" s="394"/>
      <c r="E73" s="440"/>
      <c r="F73" s="442"/>
    </row>
    <row r="74" spans="1:6" x14ac:dyDescent="0.2">
      <c r="A74" s="481"/>
      <c r="B74" s="523" t="s">
        <v>574</v>
      </c>
      <c r="C74" s="522" t="s">
        <v>397</v>
      </c>
      <c r="D74" s="394"/>
      <c r="E74" s="440"/>
      <c r="F74" s="442"/>
    </row>
    <row r="75" spans="1:6" x14ac:dyDescent="0.2">
      <c r="A75" s="481"/>
      <c r="B75" s="523" t="s">
        <v>575</v>
      </c>
      <c r="C75" s="522" t="s">
        <v>397</v>
      </c>
      <c r="D75" s="394"/>
      <c r="E75" s="440"/>
      <c r="F75" s="442"/>
    </row>
    <row r="76" spans="1:6" x14ac:dyDescent="0.2">
      <c r="A76" s="481"/>
      <c r="B76" s="523" t="s">
        <v>576</v>
      </c>
      <c r="C76" s="522" t="s">
        <v>397</v>
      </c>
      <c r="D76" s="394"/>
      <c r="E76" s="440"/>
      <c r="F76" s="442"/>
    </row>
    <row r="77" spans="1:6" x14ac:dyDescent="0.2">
      <c r="A77" s="481"/>
      <c r="B77" s="523" t="s">
        <v>577</v>
      </c>
      <c r="C77" s="522" t="s">
        <v>397</v>
      </c>
      <c r="D77" s="394"/>
      <c r="E77" s="440"/>
      <c r="F77" s="442"/>
    </row>
    <row r="78" spans="1:6" x14ac:dyDescent="0.2">
      <c r="A78" s="481"/>
      <c r="B78" s="523" t="s">
        <v>578</v>
      </c>
      <c r="C78" s="522" t="s">
        <v>397</v>
      </c>
      <c r="D78" s="394"/>
      <c r="E78" s="440"/>
      <c r="F78" s="442"/>
    </row>
    <row r="79" spans="1:6" x14ac:dyDescent="0.2">
      <c r="A79" s="481"/>
      <c r="B79" s="523" t="s">
        <v>579</v>
      </c>
      <c r="C79" s="522" t="s">
        <v>397</v>
      </c>
      <c r="D79" s="394"/>
      <c r="E79" s="440"/>
      <c r="F79" s="442"/>
    </row>
    <row r="80" spans="1:6" x14ac:dyDescent="0.2">
      <c r="A80" s="481"/>
      <c r="B80" s="523" t="s">
        <v>580</v>
      </c>
      <c r="C80" s="522" t="s">
        <v>367</v>
      </c>
      <c r="D80" s="394"/>
      <c r="E80" s="440"/>
      <c r="F80" s="442"/>
    </row>
    <row r="81" spans="1:6" x14ac:dyDescent="0.2">
      <c r="A81" s="481"/>
      <c r="B81" s="523" t="s">
        <v>581</v>
      </c>
      <c r="C81" s="522" t="s">
        <v>367</v>
      </c>
      <c r="D81" s="394"/>
      <c r="E81" s="440"/>
      <c r="F81" s="442"/>
    </row>
    <row r="82" spans="1:6" x14ac:dyDescent="0.2">
      <c r="A82" s="481"/>
      <c r="B82" s="523" t="s">
        <v>582</v>
      </c>
      <c r="C82" s="522" t="s">
        <v>367</v>
      </c>
      <c r="D82" s="394"/>
      <c r="E82" s="440"/>
      <c r="F82" s="442"/>
    </row>
    <row r="83" spans="1:6" x14ac:dyDescent="0.2">
      <c r="A83" s="481"/>
      <c r="B83" s="523" t="s">
        <v>583</v>
      </c>
      <c r="C83" s="522" t="s">
        <v>367</v>
      </c>
      <c r="D83" s="394"/>
      <c r="E83" s="440"/>
      <c r="F83" s="442"/>
    </row>
    <row r="84" spans="1:6" x14ac:dyDescent="0.2">
      <c r="A84" s="482"/>
      <c r="B84" s="523" t="s">
        <v>584</v>
      </c>
      <c r="C84" s="522" t="s">
        <v>367</v>
      </c>
      <c r="D84" s="394"/>
      <c r="E84" s="440"/>
      <c r="F84" s="442"/>
    </row>
    <row r="85" spans="1:6" x14ac:dyDescent="0.2">
      <c r="A85" s="482"/>
      <c r="B85" s="523"/>
      <c r="C85" s="522"/>
      <c r="D85" s="394"/>
      <c r="E85" s="440"/>
      <c r="F85" s="442"/>
    </row>
    <row r="86" spans="1:6" x14ac:dyDescent="0.2">
      <c r="A86" s="484"/>
      <c r="B86" s="537" t="s">
        <v>585</v>
      </c>
      <c r="C86" s="552"/>
      <c r="D86" s="560"/>
      <c r="E86" s="567"/>
      <c r="F86" s="514">
        <f>SUM(F54:F85)</f>
        <v>0</v>
      </c>
    </row>
    <row r="87" spans="1:6" x14ac:dyDescent="0.2">
      <c r="A87" s="482"/>
      <c r="B87" s="423"/>
      <c r="C87" s="522"/>
      <c r="D87" s="394"/>
      <c r="E87" s="440"/>
      <c r="F87" s="442"/>
    </row>
    <row r="88" spans="1:6" x14ac:dyDescent="0.2">
      <c r="A88" s="481" t="s">
        <v>586</v>
      </c>
      <c r="B88" s="536" t="s">
        <v>587</v>
      </c>
      <c r="C88" s="522"/>
      <c r="D88" s="394"/>
      <c r="E88" s="440"/>
      <c r="F88" s="442"/>
    </row>
    <row r="89" spans="1:6" x14ac:dyDescent="0.2">
      <c r="A89" s="481"/>
      <c r="B89" s="541" t="s">
        <v>588</v>
      </c>
      <c r="C89" s="522" t="s">
        <v>380</v>
      </c>
      <c r="D89" s="394"/>
      <c r="E89" s="440"/>
      <c r="F89" s="442"/>
    </row>
    <row r="90" spans="1:6" x14ac:dyDescent="0.2">
      <c r="A90" s="481"/>
      <c r="B90" s="541" t="s">
        <v>589</v>
      </c>
      <c r="C90" s="522" t="s">
        <v>380</v>
      </c>
      <c r="D90" s="394"/>
      <c r="E90" s="440"/>
      <c r="F90" s="442"/>
    </row>
    <row r="91" spans="1:6" x14ac:dyDescent="0.2">
      <c r="A91" s="481"/>
      <c r="B91" s="541" t="s">
        <v>590</v>
      </c>
      <c r="C91" s="522" t="s">
        <v>380</v>
      </c>
      <c r="D91" s="394"/>
      <c r="E91" s="440"/>
      <c r="F91" s="442"/>
    </row>
    <row r="92" spans="1:6" x14ac:dyDescent="0.2">
      <c r="A92" s="481"/>
      <c r="B92" s="541" t="s">
        <v>591</v>
      </c>
      <c r="C92" s="522" t="s">
        <v>380</v>
      </c>
      <c r="D92" s="394"/>
      <c r="E92" s="440"/>
      <c r="F92" s="442"/>
    </row>
    <row r="93" spans="1:6" x14ac:dyDescent="0.2">
      <c r="A93" s="481"/>
      <c r="B93" s="541" t="s">
        <v>592</v>
      </c>
      <c r="C93" s="522" t="s">
        <v>380</v>
      </c>
      <c r="D93" s="394"/>
      <c r="E93" s="440"/>
      <c r="F93" s="442"/>
    </row>
    <row r="94" spans="1:6" x14ac:dyDescent="0.2">
      <c r="A94" s="482"/>
      <c r="B94" s="423"/>
      <c r="C94" s="522" t="s">
        <v>367</v>
      </c>
      <c r="D94" s="394"/>
      <c r="E94" s="440"/>
      <c r="F94" s="442"/>
    </row>
    <row r="95" spans="1:6" s="64" customFormat="1" x14ac:dyDescent="0.2">
      <c r="A95" s="484"/>
      <c r="B95" s="537" t="s">
        <v>593</v>
      </c>
      <c r="C95" s="552"/>
      <c r="D95" s="560"/>
      <c r="E95" s="567"/>
      <c r="F95" s="605">
        <f>SUM(F88:F94)</f>
        <v>0</v>
      </c>
    </row>
    <row r="96" spans="1:6" s="64" customFormat="1" x14ac:dyDescent="0.2">
      <c r="A96" s="482"/>
      <c r="B96" s="538"/>
      <c r="C96" s="553"/>
      <c r="D96" s="394"/>
      <c r="E96" s="440"/>
      <c r="F96" s="443"/>
    </row>
    <row r="97" spans="1:6" s="64" customFormat="1" x14ac:dyDescent="0.2">
      <c r="A97" s="481" t="s">
        <v>594</v>
      </c>
      <c r="B97" s="536" t="s">
        <v>595</v>
      </c>
      <c r="C97" s="522"/>
      <c r="D97" s="394"/>
      <c r="E97" s="440"/>
      <c r="F97" s="442"/>
    </row>
    <row r="98" spans="1:6" s="64" customFormat="1" x14ac:dyDescent="0.2">
      <c r="A98" s="481"/>
      <c r="B98" s="523" t="s">
        <v>596</v>
      </c>
      <c r="C98" s="522" t="s">
        <v>380</v>
      </c>
      <c r="D98" s="394"/>
      <c r="E98" s="440"/>
      <c r="F98" s="442"/>
    </row>
    <row r="99" spans="1:6" s="64" customFormat="1" x14ac:dyDescent="0.2">
      <c r="A99" s="481"/>
      <c r="B99" s="523" t="s">
        <v>597</v>
      </c>
      <c r="C99" s="522" t="s">
        <v>380</v>
      </c>
      <c r="D99" s="394"/>
      <c r="E99" s="440"/>
      <c r="F99" s="442"/>
    </row>
    <row r="100" spans="1:6" s="64" customFormat="1" x14ac:dyDescent="0.2">
      <c r="A100" s="481"/>
      <c r="B100" s="523" t="s">
        <v>598</v>
      </c>
      <c r="C100" s="522" t="s">
        <v>380</v>
      </c>
      <c r="D100" s="394"/>
      <c r="E100" s="440"/>
      <c r="F100" s="442"/>
    </row>
    <row r="101" spans="1:6" s="64" customFormat="1" x14ac:dyDescent="0.2">
      <c r="A101" s="481"/>
      <c r="B101" s="523" t="s">
        <v>599</v>
      </c>
      <c r="C101" s="522" t="s">
        <v>380</v>
      </c>
      <c r="D101" s="394"/>
      <c r="E101" s="440"/>
      <c r="F101" s="442"/>
    </row>
    <row r="102" spans="1:6" s="64" customFormat="1" x14ac:dyDescent="0.2">
      <c r="A102" s="481"/>
      <c r="B102" s="523" t="s">
        <v>600</v>
      </c>
      <c r="C102" s="522" t="s">
        <v>380</v>
      </c>
      <c r="D102" s="394"/>
      <c r="E102" s="440"/>
      <c r="F102" s="442"/>
    </row>
    <row r="103" spans="1:6" s="64" customFormat="1" x14ac:dyDescent="0.2">
      <c r="A103" s="481"/>
      <c r="B103" s="523" t="s">
        <v>601</v>
      </c>
      <c r="C103" s="522" t="s">
        <v>380</v>
      </c>
      <c r="D103" s="394"/>
      <c r="E103" s="440"/>
      <c r="F103" s="442"/>
    </row>
    <row r="104" spans="1:6" s="64" customFormat="1" x14ac:dyDescent="0.2">
      <c r="A104" s="481"/>
      <c r="B104" s="523" t="s">
        <v>602</v>
      </c>
      <c r="C104" s="522" t="s">
        <v>380</v>
      </c>
      <c r="D104" s="394"/>
      <c r="E104" s="440"/>
      <c r="F104" s="442"/>
    </row>
    <row r="105" spans="1:6" x14ac:dyDescent="0.2">
      <c r="A105" s="481"/>
      <c r="B105" s="523" t="s">
        <v>603</v>
      </c>
      <c r="C105" s="522" t="s">
        <v>380</v>
      </c>
      <c r="D105" s="394"/>
      <c r="E105" s="440"/>
      <c r="F105" s="442"/>
    </row>
    <row r="106" spans="1:6" x14ac:dyDescent="0.2">
      <c r="A106" s="481"/>
      <c r="B106" s="523" t="s">
        <v>604</v>
      </c>
      <c r="C106" s="522" t="s">
        <v>380</v>
      </c>
      <c r="D106" s="394"/>
      <c r="E106" s="440"/>
      <c r="F106" s="442"/>
    </row>
    <row r="107" spans="1:6" x14ac:dyDescent="0.2">
      <c r="A107" s="481"/>
      <c r="B107" s="523"/>
      <c r="C107" s="522"/>
      <c r="D107" s="394"/>
      <c r="E107" s="440"/>
      <c r="F107" s="442"/>
    </row>
    <row r="108" spans="1:6" x14ac:dyDescent="0.2">
      <c r="A108" s="481"/>
      <c r="B108" s="523" t="s">
        <v>605</v>
      </c>
      <c r="C108" s="522" t="s">
        <v>380</v>
      </c>
      <c r="D108" s="394"/>
      <c r="E108" s="440"/>
      <c r="F108" s="442"/>
    </row>
    <row r="109" spans="1:6" x14ac:dyDescent="0.2">
      <c r="A109" s="481"/>
      <c r="B109" s="523" t="s">
        <v>606</v>
      </c>
      <c r="C109" s="522" t="s">
        <v>380</v>
      </c>
      <c r="D109" s="394"/>
      <c r="E109" s="440"/>
      <c r="F109" s="442"/>
    </row>
    <row r="110" spans="1:6" x14ac:dyDescent="0.2">
      <c r="A110" s="481"/>
      <c r="B110" s="523" t="s">
        <v>607</v>
      </c>
      <c r="C110" s="522" t="s">
        <v>380</v>
      </c>
      <c r="D110" s="394"/>
      <c r="E110" s="440"/>
      <c r="F110" s="442"/>
    </row>
    <row r="111" spans="1:6" x14ac:dyDescent="0.2">
      <c r="A111" s="481"/>
      <c r="B111" s="523" t="s">
        <v>608</v>
      </c>
      <c r="C111" s="522" t="s">
        <v>380</v>
      </c>
      <c r="D111" s="394"/>
      <c r="E111" s="440"/>
      <c r="F111" s="442"/>
    </row>
    <row r="112" spans="1:6" x14ac:dyDescent="0.2">
      <c r="A112" s="481"/>
      <c r="B112" s="523" t="s">
        <v>609</v>
      </c>
      <c r="C112" s="522" t="s">
        <v>380</v>
      </c>
      <c r="D112" s="394"/>
      <c r="E112" s="440"/>
      <c r="F112" s="442"/>
    </row>
    <row r="113" spans="1:6" x14ac:dyDescent="0.2">
      <c r="A113" s="481"/>
      <c r="B113" s="523" t="s">
        <v>610</v>
      </c>
      <c r="C113" s="522" t="s">
        <v>380</v>
      </c>
      <c r="D113" s="394"/>
      <c r="E113" s="440"/>
      <c r="F113" s="442"/>
    </row>
    <row r="114" spans="1:6" x14ac:dyDescent="0.2">
      <c r="A114" s="481"/>
      <c r="B114" s="523" t="s">
        <v>611</v>
      </c>
      <c r="C114" s="522" t="s">
        <v>380</v>
      </c>
      <c r="D114" s="394"/>
      <c r="E114" s="440"/>
      <c r="F114" s="442"/>
    </row>
    <row r="115" spans="1:6" x14ac:dyDescent="0.2">
      <c r="A115" s="482"/>
      <c r="B115" s="523" t="s">
        <v>584</v>
      </c>
      <c r="C115" s="522"/>
      <c r="D115" s="394"/>
      <c r="E115" s="440"/>
      <c r="F115" s="442"/>
    </row>
    <row r="116" spans="1:6" x14ac:dyDescent="0.2">
      <c r="A116" s="484"/>
      <c r="B116" s="537" t="s">
        <v>612</v>
      </c>
      <c r="C116" s="552"/>
      <c r="D116" s="560"/>
      <c r="E116" s="567"/>
      <c r="F116" s="605">
        <f>SUM(F97:F115)</f>
        <v>0</v>
      </c>
    </row>
    <row r="117" spans="1:6" x14ac:dyDescent="0.2">
      <c r="A117" s="482"/>
      <c r="B117" s="423"/>
      <c r="C117" s="522"/>
      <c r="D117" s="394"/>
      <c r="E117" s="440"/>
      <c r="F117" s="442"/>
    </row>
    <row r="118" spans="1:6" x14ac:dyDescent="0.2">
      <c r="A118" s="481" t="s">
        <v>613</v>
      </c>
      <c r="B118" s="536" t="s">
        <v>614</v>
      </c>
      <c r="C118" s="522"/>
      <c r="D118" s="394"/>
      <c r="E118" s="440"/>
      <c r="F118" s="442"/>
    </row>
    <row r="119" spans="1:6" x14ac:dyDescent="0.2">
      <c r="A119" s="481"/>
      <c r="B119" s="523" t="s">
        <v>615</v>
      </c>
      <c r="C119" s="522" t="s">
        <v>380</v>
      </c>
      <c r="D119" s="394"/>
      <c r="E119" s="440"/>
      <c r="F119" s="442"/>
    </row>
    <row r="120" spans="1:6" x14ac:dyDescent="0.2">
      <c r="A120" s="481"/>
      <c r="B120" s="523" t="s">
        <v>616</v>
      </c>
      <c r="C120" s="522" t="s">
        <v>380</v>
      </c>
      <c r="D120" s="394"/>
      <c r="E120" s="440"/>
      <c r="F120" s="442"/>
    </row>
    <row r="121" spans="1:6" x14ac:dyDescent="0.2">
      <c r="A121" s="481"/>
      <c r="B121" s="523" t="s">
        <v>617</v>
      </c>
      <c r="C121" s="522" t="s">
        <v>380</v>
      </c>
      <c r="D121" s="394"/>
      <c r="E121" s="440"/>
      <c r="F121" s="442"/>
    </row>
    <row r="122" spans="1:6" x14ac:dyDescent="0.2">
      <c r="A122" s="481"/>
      <c r="B122" s="523" t="s">
        <v>618</v>
      </c>
      <c r="C122" s="522" t="s">
        <v>380</v>
      </c>
      <c r="D122" s="394"/>
      <c r="E122" s="440"/>
      <c r="F122" s="442"/>
    </row>
    <row r="123" spans="1:6" x14ac:dyDescent="0.2">
      <c r="A123" s="481"/>
      <c r="B123" s="523" t="s">
        <v>619</v>
      </c>
      <c r="C123" s="522" t="s">
        <v>367</v>
      </c>
      <c r="D123" s="394"/>
      <c r="E123" s="440"/>
      <c r="F123" s="442"/>
    </row>
    <row r="124" spans="1:6" x14ac:dyDescent="0.2">
      <c r="A124" s="481"/>
      <c r="B124" s="523" t="s">
        <v>620</v>
      </c>
      <c r="C124" s="522" t="s">
        <v>367</v>
      </c>
      <c r="D124" s="394"/>
      <c r="E124" s="440"/>
      <c r="F124" s="442"/>
    </row>
    <row r="125" spans="1:6" x14ac:dyDescent="0.2">
      <c r="A125" s="481"/>
      <c r="B125" s="523" t="s">
        <v>621</v>
      </c>
      <c r="C125" s="522" t="s">
        <v>367</v>
      </c>
      <c r="D125" s="394"/>
      <c r="E125" s="440"/>
      <c r="F125" s="442"/>
    </row>
    <row r="126" spans="1:6" x14ac:dyDescent="0.2">
      <c r="A126" s="482"/>
      <c r="B126" s="523" t="s">
        <v>622</v>
      </c>
      <c r="C126" s="522" t="s">
        <v>367</v>
      </c>
      <c r="D126" s="394"/>
      <c r="E126" s="440"/>
      <c r="F126" s="442"/>
    </row>
    <row r="127" spans="1:6" x14ac:dyDescent="0.2">
      <c r="A127" s="484"/>
      <c r="B127" s="537" t="s">
        <v>623</v>
      </c>
      <c r="C127" s="552"/>
      <c r="D127" s="560"/>
      <c r="E127" s="567"/>
      <c r="F127" s="605">
        <f>SUM(F119:F126)</f>
        <v>0</v>
      </c>
    </row>
    <row r="128" spans="1:6" x14ac:dyDescent="0.2">
      <c r="A128" s="482"/>
      <c r="B128" s="423"/>
      <c r="C128" s="522"/>
      <c r="D128" s="394"/>
      <c r="E128" s="440"/>
      <c r="F128" s="442"/>
    </row>
    <row r="129" spans="1:6" x14ac:dyDescent="0.2">
      <c r="A129" s="481" t="s">
        <v>624</v>
      </c>
      <c r="B129" s="536" t="s">
        <v>625</v>
      </c>
      <c r="C129" s="522"/>
      <c r="D129" s="394"/>
      <c r="E129" s="440"/>
      <c r="F129" s="442"/>
    </row>
    <row r="130" spans="1:6" x14ac:dyDescent="0.2">
      <c r="A130" s="482"/>
      <c r="B130" s="423"/>
      <c r="C130" s="522" t="s">
        <v>367</v>
      </c>
      <c r="D130" s="394"/>
      <c r="E130" s="440"/>
      <c r="F130" s="442"/>
    </row>
    <row r="131" spans="1:6" x14ac:dyDescent="0.2">
      <c r="A131" s="484"/>
      <c r="B131" s="537" t="s">
        <v>626</v>
      </c>
      <c r="C131" s="552"/>
      <c r="D131" s="560"/>
      <c r="E131" s="567"/>
      <c r="F131" s="514">
        <f>F130</f>
        <v>0</v>
      </c>
    </row>
    <row r="132" spans="1:6" x14ac:dyDescent="0.2">
      <c r="A132" s="483"/>
      <c r="B132" s="545" t="s">
        <v>372</v>
      </c>
      <c r="C132" s="554"/>
      <c r="D132" s="561"/>
      <c r="E132" s="568"/>
      <c r="F132" s="513">
        <f>F131+F127+F116+F95+F86+F52+F48+F43+F38+F25+F21+F17</f>
        <v>0</v>
      </c>
    </row>
    <row r="133" spans="1:6" x14ac:dyDescent="0.2">
      <c r="A133" s="482"/>
      <c r="B133" s="424"/>
      <c r="C133" s="522"/>
      <c r="D133" s="394"/>
      <c r="E133" s="440"/>
      <c r="F133" s="442"/>
    </row>
    <row r="134" spans="1:6" ht="15" x14ac:dyDescent="0.2">
      <c r="A134" s="481" t="s">
        <v>56</v>
      </c>
      <c r="B134" s="535" t="s">
        <v>373</v>
      </c>
      <c r="C134" s="553"/>
      <c r="D134" s="559"/>
      <c r="E134" s="440"/>
      <c r="F134" s="442"/>
    </row>
    <row r="135" spans="1:6" x14ac:dyDescent="0.2">
      <c r="A135" s="481" t="s">
        <v>125</v>
      </c>
      <c r="B135" s="536" t="s">
        <v>627</v>
      </c>
      <c r="C135" s="553"/>
      <c r="D135" s="559"/>
      <c r="E135" s="440"/>
      <c r="F135" s="442"/>
    </row>
    <row r="136" spans="1:6" x14ac:dyDescent="0.2">
      <c r="A136" s="481"/>
      <c r="B136" s="536"/>
      <c r="C136" s="553"/>
      <c r="D136" s="559"/>
      <c r="E136" s="440"/>
      <c r="F136" s="442"/>
    </row>
    <row r="137" spans="1:6" x14ac:dyDescent="0.2">
      <c r="A137" s="481"/>
      <c r="B137" s="524" t="s">
        <v>628</v>
      </c>
      <c r="C137" s="553" t="s">
        <v>367</v>
      </c>
      <c r="D137" s="559"/>
      <c r="E137" s="440"/>
      <c r="F137" s="442"/>
    </row>
    <row r="138" spans="1:6" x14ac:dyDescent="0.2">
      <c r="A138" s="481"/>
      <c r="B138" s="523" t="s">
        <v>629</v>
      </c>
      <c r="C138" s="553" t="s">
        <v>380</v>
      </c>
      <c r="D138" s="559"/>
      <c r="E138" s="440"/>
      <c r="F138" s="442"/>
    </row>
    <row r="139" spans="1:6" x14ac:dyDescent="0.2">
      <c r="A139" s="481"/>
      <c r="B139" s="523" t="s">
        <v>630</v>
      </c>
      <c r="C139" s="553" t="s">
        <v>380</v>
      </c>
      <c r="D139" s="559"/>
      <c r="E139" s="440"/>
      <c r="F139" s="442"/>
    </row>
    <row r="140" spans="1:6" x14ac:dyDescent="0.2">
      <c r="A140" s="481"/>
      <c r="B140" s="523" t="s">
        <v>631</v>
      </c>
      <c r="C140" s="553" t="s">
        <v>380</v>
      </c>
      <c r="D140" s="559"/>
      <c r="E140" s="440"/>
      <c r="F140" s="442"/>
    </row>
    <row r="141" spans="1:6" x14ac:dyDescent="0.2">
      <c r="A141" s="481"/>
      <c r="B141" s="523" t="s">
        <v>632</v>
      </c>
      <c r="C141" s="553" t="s">
        <v>367</v>
      </c>
      <c r="D141" s="559"/>
      <c r="E141" s="440"/>
      <c r="F141" s="442"/>
    </row>
    <row r="142" spans="1:6" x14ac:dyDescent="0.2">
      <c r="A142" s="481"/>
      <c r="B142" s="523" t="s">
        <v>633</v>
      </c>
      <c r="C142" s="553" t="s">
        <v>380</v>
      </c>
      <c r="D142" s="559"/>
      <c r="E142" s="440"/>
      <c r="F142" s="442"/>
    </row>
    <row r="143" spans="1:6" x14ac:dyDescent="0.2">
      <c r="A143" s="481"/>
      <c r="B143" s="523" t="s">
        <v>634</v>
      </c>
      <c r="C143" s="553" t="s">
        <v>367</v>
      </c>
      <c r="D143" s="559"/>
      <c r="E143" s="440"/>
      <c r="F143" s="442"/>
    </row>
    <row r="144" spans="1:6" x14ac:dyDescent="0.2">
      <c r="A144" s="481"/>
      <c r="B144" s="524" t="s">
        <v>635</v>
      </c>
      <c r="C144" s="553" t="s">
        <v>367</v>
      </c>
      <c r="D144" s="559"/>
      <c r="E144" s="440"/>
      <c r="F144" s="442"/>
    </row>
    <row r="145" spans="1:6" x14ac:dyDescent="0.2">
      <c r="A145" s="481"/>
      <c r="B145" s="524" t="s">
        <v>636</v>
      </c>
      <c r="C145" s="553" t="s">
        <v>367</v>
      </c>
      <c r="D145" s="559"/>
      <c r="E145" s="440"/>
      <c r="F145" s="442"/>
    </row>
    <row r="146" spans="1:6" x14ac:dyDescent="0.2">
      <c r="A146" s="481"/>
      <c r="B146" s="524" t="s">
        <v>637</v>
      </c>
      <c r="C146" s="553" t="s">
        <v>367</v>
      </c>
      <c r="D146" s="559"/>
      <c r="E146" s="440"/>
      <c r="F146" s="442"/>
    </row>
    <row r="147" spans="1:6" x14ac:dyDescent="0.2">
      <c r="A147" s="482"/>
      <c r="B147" s="523" t="s">
        <v>622</v>
      </c>
      <c r="C147" s="553" t="s">
        <v>367</v>
      </c>
      <c r="D147" s="559"/>
      <c r="E147" s="440"/>
      <c r="F147" s="442"/>
    </row>
    <row r="148" spans="1:6" x14ac:dyDescent="0.2">
      <c r="A148" s="482"/>
      <c r="B148" s="534"/>
      <c r="C148" s="553"/>
      <c r="D148" s="559"/>
      <c r="E148" s="440"/>
      <c r="F148" s="442"/>
    </row>
    <row r="149" spans="1:6" x14ac:dyDescent="0.2">
      <c r="A149" s="484"/>
      <c r="B149" s="537" t="s">
        <v>377</v>
      </c>
      <c r="C149" s="552"/>
      <c r="D149" s="560"/>
      <c r="E149" s="567"/>
      <c r="F149" s="514">
        <f>SUM(F135:F148)</f>
        <v>0</v>
      </c>
    </row>
    <row r="150" spans="1:6" x14ac:dyDescent="0.2">
      <c r="A150" s="482"/>
      <c r="B150" s="534"/>
      <c r="C150" s="553"/>
      <c r="D150" s="559"/>
      <c r="E150" s="440"/>
      <c r="F150" s="442"/>
    </row>
    <row r="151" spans="1:6" x14ac:dyDescent="0.2">
      <c r="A151" s="481" t="s">
        <v>115</v>
      </c>
      <c r="B151" s="536" t="s">
        <v>638</v>
      </c>
      <c r="C151" s="553"/>
      <c r="D151" s="559"/>
      <c r="E151" s="440"/>
      <c r="F151" s="442"/>
    </row>
    <row r="152" spans="1:6" x14ac:dyDescent="0.2">
      <c r="A152" s="481"/>
      <c r="B152" s="524" t="s">
        <v>639</v>
      </c>
      <c r="C152" s="553" t="s">
        <v>367</v>
      </c>
      <c r="D152" s="562"/>
      <c r="E152" s="441"/>
      <c r="F152" s="442"/>
    </row>
    <row r="153" spans="1:6" x14ac:dyDescent="0.2">
      <c r="A153" s="481"/>
      <c r="B153" s="524" t="s">
        <v>640</v>
      </c>
      <c r="C153" s="553" t="s">
        <v>380</v>
      </c>
      <c r="D153" s="562"/>
      <c r="E153" s="441"/>
      <c r="F153" s="442"/>
    </row>
    <row r="154" spans="1:6" x14ac:dyDescent="0.2">
      <c r="A154" s="481"/>
      <c r="B154" s="524" t="s">
        <v>641</v>
      </c>
      <c r="C154" s="553" t="s">
        <v>380</v>
      </c>
      <c r="D154" s="562"/>
      <c r="E154" s="441"/>
      <c r="F154" s="442"/>
    </row>
    <row r="155" spans="1:6" x14ac:dyDescent="0.2">
      <c r="A155" s="481"/>
      <c r="B155" s="524" t="s">
        <v>642</v>
      </c>
      <c r="C155" s="553" t="s">
        <v>380</v>
      </c>
      <c r="D155" s="562"/>
      <c r="E155" s="441"/>
      <c r="F155" s="442"/>
    </row>
    <row r="156" spans="1:6" x14ac:dyDescent="0.2">
      <c r="A156" s="481"/>
      <c r="B156" s="524" t="s">
        <v>643</v>
      </c>
      <c r="C156" s="553" t="s">
        <v>380</v>
      </c>
      <c r="D156" s="562"/>
      <c r="E156" s="441"/>
      <c r="F156" s="442"/>
    </row>
    <row r="157" spans="1:6" x14ac:dyDescent="0.2">
      <c r="A157" s="481"/>
      <c r="B157" s="524" t="s">
        <v>644</v>
      </c>
      <c r="C157" s="553" t="s">
        <v>367</v>
      </c>
      <c r="D157" s="562"/>
      <c r="E157" s="441"/>
      <c r="F157" s="442"/>
    </row>
    <row r="158" spans="1:6" x14ac:dyDescent="0.2">
      <c r="A158" s="481"/>
      <c r="B158" s="524" t="s">
        <v>645</v>
      </c>
      <c r="C158" s="553" t="s">
        <v>380</v>
      </c>
      <c r="D158" s="562"/>
      <c r="E158" s="441"/>
      <c r="F158" s="442"/>
    </row>
    <row r="159" spans="1:6" x14ac:dyDescent="0.2">
      <c r="A159" s="481"/>
      <c r="B159" s="524"/>
      <c r="C159" s="553"/>
      <c r="D159" s="562"/>
      <c r="E159" s="441"/>
      <c r="F159" s="442"/>
    </row>
    <row r="160" spans="1:6" x14ac:dyDescent="0.2">
      <c r="A160" s="481"/>
      <c r="B160" s="525" t="s">
        <v>646</v>
      </c>
      <c r="C160" s="553"/>
      <c r="D160" s="562"/>
      <c r="E160" s="441"/>
      <c r="F160" s="442"/>
    </row>
    <row r="161" spans="1:6" x14ac:dyDescent="0.2">
      <c r="A161" s="481"/>
      <c r="B161" s="524" t="s">
        <v>647</v>
      </c>
      <c r="C161" s="553" t="s">
        <v>367</v>
      </c>
      <c r="D161" s="562"/>
      <c r="E161" s="441"/>
      <c r="F161" s="442"/>
    </row>
    <row r="162" spans="1:6" x14ac:dyDescent="0.2">
      <c r="A162" s="481"/>
      <c r="B162" s="524" t="s">
        <v>648</v>
      </c>
      <c r="C162" s="553" t="s">
        <v>367</v>
      </c>
      <c r="D162" s="562"/>
      <c r="E162" s="441"/>
      <c r="F162" s="442"/>
    </row>
    <row r="163" spans="1:6" x14ac:dyDescent="0.2">
      <c r="A163" s="481"/>
      <c r="B163" s="524" t="s">
        <v>649</v>
      </c>
      <c r="C163" s="553" t="s">
        <v>367</v>
      </c>
      <c r="D163" s="562"/>
      <c r="E163" s="441"/>
      <c r="F163" s="442"/>
    </row>
    <row r="164" spans="1:6" x14ac:dyDescent="0.2">
      <c r="A164" s="481"/>
      <c r="B164" s="524" t="s">
        <v>650</v>
      </c>
      <c r="C164" s="553" t="s">
        <v>367</v>
      </c>
      <c r="D164" s="562"/>
      <c r="E164" s="441"/>
      <c r="F164" s="442"/>
    </row>
    <row r="165" spans="1:6" x14ac:dyDescent="0.2">
      <c r="A165" s="481"/>
      <c r="B165" s="524"/>
      <c r="C165" s="553"/>
      <c r="D165" s="562"/>
      <c r="E165" s="441"/>
      <c r="F165" s="442"/>
    </row>
    <row r="166" spans="1:6" x14ac:dyDescent="0.2">
      <c r="A166" s="481"/>
      <c r="B166" s="523" t="s">
        <v>651</v>
      </c>
      <c r="C166" s="553" t="s">
        <v>367</v>
      </c>
      <c r="D166" s="562"/>
      <c r="E166" s="441"/>
      <c r="F166" s="442"/>
    </row>
    <row r="167" spans="1:6" x14ac:dyDescent="0.2">
      <c r="A167" s="481"/>
      <c r="B167" s="523" t="s">
        <v>652</v>
      </c>
      <c r="C167" s="553" t="s">
        <v>367</v>
      </c>
      <c r="D167" s="562"/>
      <c r="E167" s="441"/>
      <c r="F167" s="442"/>
    </row>
    <row r="168" spans="1:6" x14ac:dyDescent="0.2">
      <c r="A168" s="481"/>
      <c r="B168" s="523" t="s">
        <v>622</v>
      </c>
      <c r="C168" s="553" t="s">
        <v>367</v>
      </c>
      <c r="D168" s="562"/>
      <c r="E168" s="441"/>
      <c r="F168" s="442"/>
    </row>
    <row r="169" spans="1:6" x14ac:dyDescent="0.2">
      <c r="A169" s="481"/>
      <c r="B169" s="546"/>
      <c r="C169" s="553"/>
      <c r="D169" s="562"/>
      <c r="E169" s="441"/>
      <c r="F169" s="442"/>
    </row>
    <row r="170" spans="1:6" x14ac:dyDescent="0.2">
      <c r="A170" s="484"/>
      <c r="B170" s="537" t="s">
        <v>400</v>
      </c>
      <c r="C170" s="552"/>
      <c r="D170" s="560"/>
      <c r="E170" s="567"/>
      <c r="F170" s="514">
        <f>SUM(F151:F169)</f>
        <v>0</v>
      </c>
    </row>
    <row r="171" spans="1:6" x14ac:dyDescent="0.2">
      <c r="A171" s="482"/>
      <c r="B171" s="547"/>
      <c r="C171" s="553"/>
      <c r="D171" s="559"/>
      <c r="E171" s="440"/>
      <c r="F171" s="442"/>
    </row>
    <row r="172" spans="1:6" x14ac:dyDescent="0.2">
      <c r="A172" s="481" t="s">
        <v>119</v>
      </c>
      <c r="B172" s="536" t="s">
        <v>653</v>
      </c>
      <c r="C172" s="553"/>
      <c r="D172" s="559"/>
      <c r="E172" s="440"/>
      <c r="F172" s="442"/>
    </row>
    <row r="173" spans="1:6" x14ac:dyDescent="0.2">
      <c r="A173" s="481"/>
      <c r="B173" s="541" t="s">
        <v>654</v>
      </c>
      <c r="C173" s="553" t="s">
        <v>367</v>
      </c>
      <c r="D173" s="559"/>
      <c r="E173" s="440"/>
      <c r="F173" s="442"/>
    </row>
    <row r="174" spans="1:6" x14ac:dyDescent="0.2">
      <c r="A174" s="481"/>
      <c r="B174" s="541" t="s">
        <v>655</v>
      </c>
      <c r="C174" s="553" t="s">
        <v>380</v>
      </c>
      <c r="D174" s="559"/>
      <c r="E174" s="440"/>
      <c r="F174" s="442"/>
    </row>
    <row r="175" spans="1:6" x14ac:dyDescent="0.2">
      <c r="A175" s="481"/>
      <c r="B175" s="541" t="s">
        <v>656</v>
      </c>
      <c r="C175" s="553" t="s">
        <v>380</v>
      </c>
      <c r="D175" s="559"/>
      <c r="E175" s="440"/>
      <c r="F175" s="442"/>
    </row>
    <row r="176" spans="1:6" x14ac:dyDescent="0.2">
      <c r="A176" s="481"/>
      <c r="B176" s="541" t="s">
        <v>657</v>
      </c>
      <c r="C176" s="553" t="s">
        <v>367</v>
      </c>
      <c r="D176" s="559"/>
      <c r="E176" s="440"/>
      <c r="F176" s="442"/>
    </row>
    <row r="177" spans="1:6" x14ac:dyDescent="0.2">
      <c r="A177" s="481"/>
      <c r="B177" s="541" t="s">
        <v>658</v>
      </c>
      <c r="C177" s="553" t="s">
        <v>380</v>
      </c>
      <c r="D177" s="559"/>
      <c r="E177" s="440"/>
      <c r="F177" s="442"/>
    </row>
    <row r="178" spans="1:6" x14ac:dyDescent="0.2">
      <c r="A178" s="481"/>
      <c r="B178" s="541" t="s">
        <v>659</v>
      </c>
      <c r="C178" s="553" t="s">
        <v>367</v>
      </c>
      <c r="D178" s="559"/>
      <c r="E178" s="440"/>
      <c r="F178" s="442"/>
    </row>
    <row r="179" spans="1:6" x14ac:dyDescent="0.2">
      <c r="A179" s="481"/>
      <c r="B179" s="541"/>
      <c r="C179" s="553"/>
      <c r="D179" s="559"/>
      <c r="E179" s="440"/>
      <c r="F179" s="442"/>
    </row>
    <row r="180" spans="1:6" x14ac:dyDescent="0.2">
      <c r="A180" s="484"/>
      <c r="B180" s="537" t="s">
        <v>404</v>
      </c>
      <c r="C180" s="552"/>
      <c r="D180" s="560"/>
      <c r="E180" s="567"/>
      <c r="F180" s="514">
        <f>SUM(F172:F179)</f>
        <v>0</v>
      </c>
    </row>
    <row r="181" spans="1:6" x14ac:dyDescent="0.2">
      <c r="A181" s="482"/>
      <c r="B181" s="534"/>
      <c r="C181" s="553"/>
      <c r="D181" s="559"/>
      <c r="E181" s="440"/>
      <c r="F181" s="442"/>
    </row>
    <row r="182" spans="1:6" x14ac:dyDescent="0.2">
      <c r="A182" s="481" t="s">
        <v>154</v>
      </c>
      <c r="B182" s="536" t="s">
        <v>660</v>
      </c>
      <c r="C182" s="553"/>
      <c r="D182" s="559"/>
      <c r="E182" s="440"/>
      <c r="F182" s="442"/>
    </row>
    <row r="183" spans="1:6" x14ac:dyDescent="0.2">
      <c r="A183" s="482"/>
      <c r="B183" s="541" t="s">
        <v>661</v>
      </c>
      <c r="C183" s="553" t="s">
        <v>380</v>
      </c>
      <c r="D183" s="559"/>
      <c r="E183" s="440"/>
      <c r="F183" s="442"/>
    </row>
    <row r="184" spans="1:6" x14ac:dyDescent="0.2">
      <c r="A184" s="482"/>
      <c r="B184" s="541" t="s">
        <v>662</v>
      </c>
      <c r="C184" s="553" t="s">
        <v>380</v>
      </c>
      <c r="D184" s="559"/>
      <c r="E184" s="440"/>
      <c r="F184" s="442"/>
    </row>
    <row r="185" spans="1:6" x14ac:dyDescent="0.2">
      <c r="A185" s="482"/>
      <c r="B185" s="541" t="s">
        <v>663</v>
      </c>
      <c r="C185" s="553" t="s">
        <v>380</v>
      </c>
      <c r="D185" s="559"/>
      <c r="E185" s="440"/>
      <c r="F185" s="442"/>
    </row>
    <row r="186" spans="1:6" x14ac:dyDescent="0.2">
      <c r="A186" s="482"/>
      <c r="B186" s="541" t="s">
        <v>664</v>
      </c>
      <c r="C186" s="553" t="s">
        <v>380</v>
      </c>
      <c r="D186" s="559"/>
      <c r="E186" s="440"/>
      <c r="F186" s="442"/>
    </row>
    <row r="187" spans="1:6" x14ac:dyDescent="0.2">
      <c r="A187" s="482"/>
      <c r="B187" s="541" t="s">
        <v>665</v>
      </c>
      <c r="C187" s="553" t="s">
        <v>380</v>
      </c>
      <c r="D187" s="559"/>
      <c r="E187" s="440"/>
      <c r="F187" s="442"/>
    </row>
    <row r="188" spans="1:6" x14ac:dyDescent="0.2">
      <c r="A188" s="482"/>
      <c r="B188" s="541" t="s">
        <v>657</v>
      </c>
      <c r="C188" s="553" t="s">
        <v>367</v>
      </c>
      <c r="D188" s="559"/>
      <c r="E188" s="440"/>
      <c r="F188" s="442"/>
    </row>
    <row r="189" spans="1:6" x14ac:dyDescent="0.2">
      <c r="A189" s="482"/>
      <c r="B189" s="541" t="s">
        <v>659</v>
      </c>
      <c r="C189" s="553" t="s">
        <v>367</v>
      </c>
      <c r="D189" s="559"/>
      <c r="E189" s="440"/>
      <c r="F189" s="442"/>
    </row>
    <row r="190" spans="1:6" x14ac:dyDescent="0.2">
      <c r="A190" s="482"/>
      <c r="B190" s="534"/>
      <c r="C190" s="553"/>
      <c r="D190" s="559"/>
      <c r="E190" s="440"/>
      <c r="F190" s="442"/>
    </row>
    <row r="191" spans="1:6" x14ac:dyDescent="0.2">
      <c r="A191" s="484"/>
      <c r="B191" s="537" t="s">
        <v>413</v>
      </c>
      <c r="C191" s="552"/>
      <c r="D191" s="560"/>
      <c r="E191" s="567"/>
      <c r="F191" s="514">
        <f>SUM(F183:F190)</f>
        <v>0</v>
      </c>
    </row>
    <row r="192" spans="1:6" x14ac:dyDescent="0.2">
      <c r="A192" s="482"/>
      <c r="B192" s="534"/>
      <c r="C192" s="553"/>
      <c r="D192" s="559"/>
      <c r="E192" s="440"/>
      <c r="F192" s="442"/>
    </row>
    <row r="193" spans="1:6" x14ac:dyDescent="0.2">
      <c r="A193" s="481" t="s">
        <v>136</v>
      </c>
      <c r="B193" s="536" t="s">
        <v>666</v>
      </c>
      <c r="C193" s="553"/>
      <c r="D193" s="559"/>
      <c r="E193" s="440"/>
      <c r="F193" s="442"/>
    </row>
    <row r="194" spans="1:6" x14ac:dyDescent="0.2">
      <c r="A194" s="481"/>
      <c r="B194" s="524" t="s">
        <v>667</v>
      </c>
      <c r="C194" s="553" t="s">
        <v>380</v>
      </c>
      <c r="D194" s="563"/>
      <c r="E194" s="569"/>
      <c r="F194" s="571"/>
    </row>
    <row r="195" spans="1:6" x14ac:dyDescent="0.2">
      <c r="A195" s="481"/>
      <c r="B195" s="524" t="s">
        <v>668</v>
      </c>
      <c r="C195" s="553" t="s">
        <v>380</v>
      </c>
      <c r="D195" s="563"/>
      <c r="E195" s="569"/>
      <c r="F195" s="571"/>
    </row>
    <row r="196" spans="1:6" x14ac:dyDescent="0.2">
      <c r="A196" s="481"/>
      <c r="B196" s="524" t="s">
        <v>669</v>
      </c>
      <c r="C196" s="553" t="s">
        <v>367</v>
      </c>
      <c r="D196" s="563"/>
      <c r="E196" s="569"/>
      <c r="F196" s="571"/>
    </row>
    <row r="197" spans="1:6" x14ac:dyDescent="0.2">
      <c r="A197" s="481"/>
      <c r="B197" s="524" t="s">
        <v>670</v>
      </c>
      <c r="C197" s="553" t="s">
        <v>380</v>
      </c>
      <c r="D197" s="563"/>
      <c r="E197" s="569"/>
      <c r="F197" s="571"/>
    </row>
    <row r="198" spans="1:6" x14ac:dyDescent="0.2">
      <c r="A198" s="481"/>
      <c r="B198" s="524" t="s">
        <v>671</v>
      </c>
      <c r="C198" s="553" t="s">
        <v>380</v>
      </c>
      <c r="D198" s="563"/>
      <c r="E198" s="569"/>
      <c r="F198" s="571"/>
    </row>
    <row r="199" spans="1:6" x14ac:dyDescent="0.2">
      <c r="A199" s="481"/>
      <c r="B199" s="524" t="s">
        <v>672</v>
      </c>
      <c r="C199" s="553" t="s">
        <v>380</v>
      </c>
      <c r="D199" s="563"/>
      <c r="E199" s="569"/>
      <c r="F199" s="571"/>
    </row>
    <row r="200" spans="1:6" x14ac:dyDescent="0.2">
      <c r="A200" s="481"/>
      <c r="B200" s="524" t="s">
        <v>673</v>
      </c>
      <c r="C200" s="553" t="s">
        <v>380</v>
      </c>
      <c r="D200" s="563"/>
      <c r="E200" s="569"/>
      <c r="F200" s="571"/>
    </row>
    <row r="201" spans="1:6" x14ac:dyDescent="0.2">
      <c r="A201" s="481"/>
      <c r="B201" s="524" t="s">
        <v>657</v>
      </c>
      <c r="C201" s="553" t="s">
        <v>367</v>
      </c>
      <c r="D201" s="563"/>
      <c r="E201" s="569"/>
      <c r="F201" s="571"/>
    </row>
    <row r="202" spans="1:6" x14ac:dyDescent="0.2">
      <c r="A202" s="532"/>
      <c r="B202" s="526" t="s">
        <v>674</v>
      </c>
      <c r="C202" s="527" t="s">
        <v>367</v>
      </c>
      <c r="D202" s="528"/>
      <c r="E202" s="529"/>
      <c r="F202" s="572"/>
    </row>
    <row r="203" spans="1:6" x14ac:dyDescent="0.2">
      <c r="A203" s="532"/>
      <c r="B203" s="526" t="s">
        <v>644</v>
      </c>
      <c r="C203" s="527" t="s">
        <v>367</v>
      </c>
      <c r="D203" s="528"/>
      <c r="E203" s="529"/>
      <c r="F203" s="572"/>
    </row>
    <row r="204" spans="1:6" x14ac:dyDescent="0.2">
      <c r="A204" s="532"/>
      <c r="B204" s="526" t="s">
        <v>659</v>
      </c>
      <c r="C204" s="527" t="s">
        <v>367</v>
      </c>
      <c r="D204" s="528"/>
      <c r="E204" s="529"/>
      <c r="F204" s="572"/>
    </row>
    <row r="205" spans="1:6" x14ac:dyDescent="0.2">
      <c r="A205" s="532"/>
      <c r="B205" s="548" t="s">
        <v>675</v>
      </c>
      <c r="C205" s="532" t="s">
        <v>367</v>
      </c>
      <c r="D205" s="528"/>
      <c r="E205" s="529"/>
      <c r="F205" s="573"/>
    </row>
    <row r="206" spans="1:6" x14ac:dyDescent="0.2">
      <c r="A206" s="532"/>
      <c r="B206" s="549"/>
      <c r="C206" s="555"/>
      <c r="D206" s="530"/>
      <c r="E206" s="529"/>
      <c r="F206" s="555"/>
    </row>
    <row r="207" spans="1:6" x14ac:dyDescent="0.2">
      <c r="A207" s="484"/>
      <c r="B207" s="537" t="s">
        <v>676</v>
      </c>
      <c r="C207" s="552"/>
      <c r="D207" s="560"/>
      <c r="E207" s="567"/>
      <c r="F207" s="514">
        <f>SUM(F193:F206)</f>
        <v>0</v>
      </c>
    </row>
    <row r="208" spans="1:6" x14ac:dyDescent="0.2">
      <c r="A208" s="482"/>
      <c r="B208" s="547"/>
      <c r="C208" s="553"/>
      <c r="D208" s="559"/>
      <c r="E208" s="440"/>
      <c r="F208" s="442"/>
    </row>
    <row r="209" spans="1:6" x14ac:dyDescent="0.2">
      <c r="A209" s="481" t="s">
        <v>138</v>
      </c>
      <c r="B209" s="536" t="s">
        <v>677</v>
      </c>
      <c r="C209" s="553"/>
      <c r="D209" s="559"/>
      <c r="E209" s="440"/>
      <c r="F209" s="442"/>
    </row>
    <row r="210" spans="1:6" x14ac:dyDescent="0.2">
      <c r="A210" s="482"/>
      <c r="B210" s="541" t="s">
        <v>678</v>
      </c>
      <c r="C210" s="553" t="s">
        <v>380</v>
      </c>
      <c r="D210" s="559"/>
      <c r="E210" s="440"/>
      <c r="F210" s="442"/>
    </row>
    <row r="211" spans="1:6" x14ac:dyDescent="0.2">
      <c r="A211" s="482"/>
      <c r="B211" s="541" t="s">
        <v>679</v>
      </c>
      <c r="C211" s="553" t="s">
        <v>380</v>
      </c>
      <c r="D211" s="559"/>
      <c r="E211" s="440"/>
      <c r="F211" s="442"/>
    </row>
    <row r="212" spans="1:6" x14ac:dyDescent="0.2">
      <c r="A212" s="482"/>
      <c r="B212" s="541" t="s">
        <v>657</v>
      </c>
      <c r="C212" s="553" t="s">
        <v>367</v>
      </c>
      <c r="D212" s="559"/>
      <c r="E212" s="440"/>
      <c r="F212" s="442"/>
    </row>
    <row r="213" spans="1:6" x14ac:dyDescent="0.2">
      <c r="A213" s="482"/>
      <c r="B213" s="541" t="s">
        <v>680</v>
      </c>
      <c r="C213" s="553" t="s">
        <v>367</v>
      </c>
      <c r="D213" s="559"/>
      <c r="E213" s="440"/>
      <c r="F213" s="442"/>
    </row>
    <row r="214" spans="1:6" x14ac:dyDescent="0.2">
      <c r="A214" s="482"/>
      <c r="B214" s="541" t="s">
        <v>644</v>
      </c>
      <c r="C214" s="553" t="s">
        <v>367</v>
      </c>
      <c r="D214" s="559"/>
      <c r="E214" s="440"/>
      <c r="F214" s="442"/>
    </row>
    <row r="215" spans="1:6" x14ac:dyDescent="0.2">
      <c r="A215" s="482"/>
      <c r="B215" s="541" t="s">
        <v>659</v>
      </c>
      <c r="C215" s="553" t="s">
        <v>367</v>
      </c>
      <c r="D215" s="559"/>
      <c r="E215" s="440"/>
      <c r="F215" s="442"/>
    </row>
    <row r="216" spans="1:6" x14ac:dyDescent="0.2">
      <c r="A216" s="482"/>
      <c r="B216" s="534"/>
      <c r="C216" s="553"/>
      <c r="D216" s="559"/>
      <c r="E216" s="440"/>
      <c r="F216" s="442"/>
    </row>
    <row r="217" spans="1:6" x14ac:dyDescent="0.2">
      <c r="A217" s="484"/>
      <c r="B217" s="537" t="s">
        <v>681</v>
      </c>
      <c r="C217" s="556"/>
      <c r="D217" s="560"/>
      <c r="E217" s="567"/>
      <c r="F217" s="514">
        <f>SUM(F209:F216)</f>
        <v>0</v>
      </c>
    </row>
    <row r="218" spans="1:6" x14ac:dyDescent="0.2">
      <c r="A218" s="481" t="s">
        <v>140</v>
      </c>
      <c r="B218" s="536" t="s">
        <v>682</v>
      </c>
      <c r="C218" s="392"/>
      <c r="D218" s="559"/>
      <c r="E218" s="440"/>
      <c r="F218" s="442"/>
    </row>
    <row r="219" spans="1:6" x14ac:dyDescent="0.2">
      <c r="A219" s="482"/>
      <c r="B219" s="534" t="s">
        <v>46</v>
      </c>
      <c r="C219" s="392"/>
      <c r="D219" s="559"/>
      <c r="E219" s="440"/>
      <c r="F219" s="442"/>
    </row>
    <row r="220" spans="1:6" x14ac:dyDescent="0.2">
      <c r="A220" s="482"/>
      <c r="B220" s="534"/>
      <c r="C220" s="392"/>
      <c r="D220" s="559"/>
      <c r="E220" s="440"/>
      <c r="F220" s="442"/>
    </row>
    <row r="221" spans="1:6" x14ac:dyDescent="0.2">
      <c r="A221" s="484"/>
      <c r="B221" s="537" t="s">
        <v>683</v>
      </c>
      <c r="C221" s="556"/>
      <c r="D221" s="560"/>
      <c r="E221" s="567"/>
      <c r="F221" s="514"/>
    </row>
    <row r="222" spans="1:6" x14ac:dyDescent="0.2">
      <c r="A222" s="483"/>
      <c r="B222" s="545" t="s">
        <v>414</v>
      </c>
      <c r="C222" s="557"/>
      <c r="D222" s="561"/>
      <c r="E222" s="568"/>
      <c r="F222" s="513">
        <f>F217+F207+F191+F180+F170+F149</f>
        <v>0</v>
      </c>
    </row>
    <row r="223" spans="1:6" x14ac:dyDescent="0.2">
      <c r="A223" s="533"/>
      <c r="B223" s="550"/>
      <c r="C223" s="392"/>
      <c r="D223" s="559"/>
      <c r="E223" s="440"/>
      <c r="F223" s="442"/>
    </row>
    <row r="224" spans="1:6" ht="15" x14ac:dyDescent="0.2">
      <c r="A224" s="481" t="s">
        <v>180</v>
      </c>
      <c r="B224" s="535" t="s">
        <v>373</v>
      </c>
      <c r="C224" s="392"/>
      <c r="D224" s="559"/>
      <c r="E224" s="440"/>
      <c r="F224" s="442"/>
    </row>
    <row r="225" spans="1:6" x14ac:dyDescent="0.2">
      <c r="A225" s="481" t="s">
        <v>291</v>
      </c>
      <c r="B225" s="536" t="s">
        <v>684</v>
      </c>
      <c r="C225" s="392"/>
      <c r="D225" s="559"/>
      <c r="E225" s="440"/>
      <c r="F225" s="442"/>
    </row>
    <row r="226" spans="1:6" x14ac:dyDescent="0.2">
      <c r="A226" s="481"/>
      <c r="B226" s="541" t="s">
        <v>685</v>
      </c>
      <c r="C226" s="553" t="s">
        <v>367</v>
      </c>
      <c r="D226" s="559"/>
      <c r="E226" s="440"/>
      <c r="F226" s="442"/>
    </row>
    <row r="227" spans="1:6" x14ac:dyDescent="0.2">
      <c r="A227" s="481"/>
      <c r="B227" s="541" t="s">
        <v>686</v>
      </c>
      <c r="C227" s="553" t="s">
        <v>367</v>
      </c>
      <c r="D227" s="559"/>
      <c r="E227" s="440"/>
      <c r="F227" s="442"/>
    </row>
    <row r="228" spans="1:6" x14ac:dyDescent="0.2">
      <c r="A228" s="481"/>
      <c r="B228" s="524" t="s">
        <v>687</v>
      </c>
      <c r="C228" s="553" t="s">
        <v>367</v>
      </c>
      <c r="D228" s="559"/>
      <c r="E228" s="440"/>
      <c r="F228" s="442"/>
    </row>
    <row r="229" spans="1:6" x14ac:dyDescent="0.2">
      <c r="A229" s="481"/>
      <c r="B229" s="524" t="s">
        <v>590</v>
      </c>
      <c r="C229" s="553" t="s">
        <v>380</v>
      </c>
      <c r="D229" s="559"/>
      <c r="E229" s="440"/>
      <c r="F229" s="442"/>
    </row>
    <row r="230" spans="1:6" x14ac:dyDescent="0.2">
      <c r="A230" s="481"/>
      <c r="B230" s="523" t="s">
        <v>688</v>
      </c>
      <c r="C230" s="553" t="s">
        <v>380</v>
      </c>
      <c r="D230" s="559"/>
      <c r="E230" s="440"/>
      <c r="F230" s="442"/>
    </row>
    <row r="231" spans="1:6" x14ac:dyDescent="0.2">
      <c r="A231" s="481"/>
      <c r="B231" s="523" t="s">
        <v>689</v>
      </c>
      <c r="C231" s="553" t="s">
        <v>367</v>
      </c>
      <c r="D231" s="559"/>
      <c r="E231" s="440"/>
      <c r="F231" s="442"/>
    </row>
    <row r="232" spans="1:6" x14ac:dyDescent="0.2">
      <c r="A232" s="481"/>
      <c r="B232" s="523" t="s">
        <v>690</v>
      </c>
      <c r="C232" s="553" t="s">
        <v>367</v>
      </c>
      <c r="D232" s="559"/>
      <c r="E232" s="440"/>
      <c r="F232" s="442"/>
    </row>
    <row r="233" spans="1:6" x14ac:dyDescent="0.2">
      <c r="A233" s="481"/>
      <c r="B233" s="523" t="s">
        <v>691</v>
      </c>
      <c r="C233" s="553" t="s">
        <v>367</v>
      </c>
      <c r="D233" s="559"/>
      <c r="E233" s="440"/>
      <c r="F233" s="442"/>
    </row>
    <row r="234" spans="1:6" x14ac:dyDescent="0.2">
      <c r="A234" s="481"/>
      <c r="B234" s="523" t="s">
        <v>692</v>
      </c>
      <c r="C234" s="553" t="s">
        <v>367</v>
      </c>
      <c r="D234" s="559"/>
      <c r="E234" s="440"/>
      <c r="F234" s="442"/>
    </row>
    <row r="235" spans="1:6" x14ac:dyDescent="0.2">
      <c r="A235" s="482"/>
      <c r="B235" s="534"/>
      <c r="C235" s="392"/>
      <c r="D235" s="559"/>
      <c r="E235" s="440"/>
      <c r="F235" s="442"/>
    </row>
    <row r="236" spans="1:6" x14ac:dyDescent="0.2">
      <c r="A236" s="484"/>
      <c r="B236" s="537" t="s">
        <v>417</v>
      </c>
      <c r="C236" s="556"/>
      <c r="D236" s="560"/>
      <c r="E236" s="567"/>
      <c r="F236" s="514">
        <f>SUM(F225:F235)</f>
        <v>0</v>
      </c>
    </row>
    <row r="237" spans="1:6" x14ac:dyDescent="0.2">
      <c r="A237" s="482"/>
      <c r="B237" s="534"/>
      <c r="C237" s="392"/>
      <c r="D237" s="559"/>
      <c r="E237" s="440"/>
      <c r="F237" s="442"/>
    </row>
    <row r="238" spans="1:6" x14ac:dyDescent="0.2">
      <c r="A238" s="481" t="s">
        <v>196</v>
      </c>
      <c r="B238" s="536" t="s">
        <v>693</v>
      </c>
      <c r="C238" s="392"/>
      <c r="D238" s="559"/>
      <c r="E238" s="440"/>
      <c r="F238" s="442"/>
    </row>
    <row r="239" spans="1:6" x14ac:dyDescent="0.2">
      <c r="A239" s="481"/>
      <c r="B239" s="523" t="s">
        <v>694</v>
      </c>
      <c r="C239" s="553" t="s">
        <v>380</v>
      </c>
      <c r="D239" s="562"/>
      <c r="E239" s="441"/>
      <c r="F239" s="442"/>
    </row>
    <row r="240" spans="1:6" x14ac:dyDescent="0.2">
      <c r="A240" s="481"/>
      <c r="B240" s="524" t="s">
        <v>695</v>
      </c>
      <c r="C240" s="553" t="s">
        <v>367</v>
      </c>
      <c r="D240" s="562"/>
      <c r="E240" s="441"/>
      <c r="F240" s="442"/>
    </row>
    <row r="241" spans="1:6" x14ac:dyDescent="0.2">
      <c r="A241" s="481"/>
      <c r="B241" s="524" t="s">
        <v>696</v>
      </c>
      <c r="C241" s="553" t="s">
        <v>367</v>
      </c>
      <c r="D241" s="562"/>
      <c r="E241" s="441"/>
      <c r="F241" s="442"/>
    </row>
    <row r="242" spans="1:6" x14ac:dyDescent="0.2">
      <c r="A242" s="481"/>
      <c r="B242" s="524" t="s">
        <v>697</v>
      </c>
      <c r="C242" s="553" t="s">
        <v>367</v>
      </c>
      <c r="D242" s="562"/>
      <c r="E242" s="441"/>
      <c r="F242" s="442"/>
    </row>
    <row r="243" spans="1:6" x14ac:dyDescent="0.2">
      <c r="A243" s="481"/>
      <c r="B243" s="524" t="s">
        <v>698</v>
      </c>
      <c r="C243" s="553" t="s">
        <v>367</v>
      </c>
      <c r="D243" s="562"/>
      <c r="E243" s="441"/>
      <c r="F243" s="442"/>
    </row>
    <row r="244" spans="1:6" x14ac:dyDescent="0.2">
      <c r="A244" s="481"/>
      <c r="B244" s="524" t="s">
        <v>699</v>
      </c>
      <c r="C244" s="553" t="s">
        <v>367</v>
      </c>
      <c r="D244" s="562"/>
      <c r="E244" s="441"/>
      <c r="F244" s="442"/>
    </row>
    <row r="245" spans="1:6" x14ac:dyDescent="0.2">
      <c r="A245" s="481"/>
      <c r="B245" s="524" t="s">
        <v>700</v>
      </c>
      <c r="C245" s="553" t="s">
        <v>367</v>
      </c>
      <c r="D245" s="562"/>
      <c r="E245" s="441"/>
      <c r="F245" s="442"/>
    </row>
    <row r="246" spans="1:6" x14ac:dyDescent="0.2">
      <c r="A246" s="481"/>
      <c r="B246" s="523" t="s">
        <v>692</v>
      </c>
      <c r="C246" s="553" t="s">
        <v>367</v>
      </c>
      <c r="D246" s="562"/>
      <c r="E246" s="441"/>
      <c r="F246" s="442"/>
    </row>
    <row r="247" spans="1:6" x14ac:dyDescent="0.2">
      <c r="A247" s="532"/>
      <c r="B247" s="526"/>
      <c r="C247" s="527"/>
      <c r="D247" s="528"/>
      <c r="E247" s="529"/>
      <c r="F247" s="573"/>
    </row>
    <row r="248" spans="1:6" x14ac:dyDescent="0.2">
      <c r="A248" s="484"/>
      <c r="B248" s="537" t="s">
        <v>426</v>
      </c>
      <c r="C248" s="556"/>
      <c r="D248" s="560"/>
      <c r="E248" s="567"/>
      <c r="F248" s="514">
        <f>SUM(F237:F247)</f>
        <v>0</v>
      </c>
    </row>
    <row r="249" spans="1:6" x14ac:dyDescent="0.2">
      <c r="A249" s="482"/>
      <c r="B249" s="547"/>
      <c r="C249" s="392"/>
      <c r="D249" s="559"/>
      <c r="E249" s="440"/>
      <c r="F249" s="442"/>
    </row>
    <row r="250" spans="1:6" x14ac:dyDescent="0.2">
      <c r="A250" s="481" t="s">
        <v>182</v>
      </c>
      <c r="B250" s="536" t="s">
        <v>701</v>
      </c>
      <c r="C250" s="392"/>
      <c r="D250" s="559"/>
      <c r="E250" s="440"/>
      <c r="F250" s="442"/>
    </row>
    <row r="251" spans="1:6" x14ac:dyDescent="0.2">
      <c r="A251" s="481"/>
      <c r="B251" s="541" t="s">
        <v>702</v>
      </c>
      <c r="C251" s="392" t="s">
        <v>367</v>
      </c>
      <c r="D251" s="559"/>
      <c r="E251" s="440"/>
      <c r="F251" s="442"/>
    </row>
    <row r="252" spans="1:6" x14ac:dyDescent="0.2">
      <c r="A252" s="481"/>
      <c r="B252" s="523" t="s">
        <v>694</v>
      </c>
      <c r="C252" s="392" t="s">
        <v>380</v>
      </c>
      <c r="D252" s="559"/>
      <c r="E252" s="440"/>
      <c r="F252" s="442"/>
    </row>
    <row r="253" spans="1:6" x14ac:dyDescent="0.2">
      <c r="A253" s="481"/>
      <c r="B253" s="524" t="s">
        <v>699</v>
      </c>
      <c r="C253" s="553" t="s">
        <v>367</v>
      </c>
      <c r="D253" s="562"/>
      <c r="E253" s="441"/>
      <c r="F253" s="442"/>
    </row>
    <row r="254" spans="1:6" x14ac:dyDescent="0.2">
      <c r="A254" s="481"/>
      <c r="B254" s="524" t="s">
        <v>700</v>
      </c>
      <c r="C254" s="553" t="s">
        <v>367</v>
      </c>
      <c r="D254" s="562"/>
      <c r="E254" s="441"/>
      <c r="F254" s="442"/>
    </row>
    <row r="255" spans="1:6" x14ac:dyDescent="0.2">
      <c r="A255" s="481"/>
      <c r="B255" s="524" t="s">
        <v>703</v>
      </c>
      <c r="C255" s="553" t="s">
        <v>380</v>
      </c>
      <c r="D255" s="562"/>
      <c r="E255" s="441"/>
      <c r="F255" s="442"/>
    </row>
    <row r="256" spans="1:6" x14ac:dyDescent="0.2">
      <c r="A256" s="481"/>
      <c r="B256" s="524" t="s">
        <v>704</v>
      </c>
      <c r="C256" s="553" t="s">
        <v>397</v>
      </c>
      <c r="D256" s="562"/>
      <c r="E256" s="441"/>
      <c r="F256" s="442"/>
    </row>
    <row r="257" spans="1:6" x14ac:dyDescent="0.2">
      <c r="A257" s="481"/>
      <c r="B257" s="524" t="s">
        <v>705</v>
      </c>
      <c r="C257" s="553" t="s">
        <v>380</v>
      </c>
      <c r="D257" s="562"/>
      <c r="E257" s="441"/>
      <c r="F257" s="442"/>
    </row>
    <row r="258" spans="1:6" x14ac:dyDescent="0.2">
      <c r="A258" s="481"/>
      <c r="B258" s="524" t="s">
        <v>601</v>
      </c>
      <c r="C258" s="553" t="s">
        <v>380</v>
      </c>
      <c r="D258" s="562"/>
      <c r="E258" s="441"/>
      <c r="F258" s="442"/>
    </row>
    <row r="259" spans="1:6" x14ac:dyDescent="0.2">
      <c r="A259" s="481"/>
      <c r="B259" s="524" t="s">
        <v>706</v>
      </c>
      <c r="C259" s="553" t="s">
        <v>367</v>
      </c>
      <c r="D259" s="562"/>
      <c r="E259" s="441"/>
      <c r="F259" s="442"/>
    </row>
    <row r="260" spans="1:6" x14ac:dyDescent="0.2">
      <c r="A260" s="481"/>
      <c r="B260" s="524" t="s">
        <v>707</v>
      </c>
      <c r="C260" s="553" t="s">
        <v>397</v>
      </c>
      <c r="D260" s="562"/>
      <c r="E260" s="441"/>
      <c r="F260" s="442"/>
    </row>
    <row r="261" spans="1:6" x14ac:dyDescent="0.2">
      <c r="A261" s="481"/>
      <c r="B261" s="524" t="s">
        <v>708</v>
      </c>
      <c r="C261" s="553" t="s">
        <v>367</v>
      </c>
      <c r="D261" s="562"/>
      <c r="E261" s="441"/>
      <c r="F261" s="442"/>
    </row>
    <row r="262" spans="1:6" x14ac:dyDescent="0.2">
      <c r="A262" s="481"/>
      <c r="B262" s="524" t="s">
        <v>709</v>
      </c>
      <c r="C262" s="553" t="s">
        <v>367</v>
      </c>
      <c r="D262" s="562"/>
      <c r="E262" s="441"/>
      <c r="F262" s="442"/>
    </row>
    <row r="263" spans="1:6" x14ac:dyDescent="0.2">
      <c r="A263" s="481"/>
      <c r="B263" s="523" t="s">
        <v>692</v>
      </c>
      <c r="C263" s="553" t="s">
        <v>367</v>
      </c>
      <c r="D263" s="562"/>
      <c r="E263" s="441"/>
      <c r="F263" s="442"/>
    </row>
    <row r="264" spans="1:6" x14ac:dyDescent="0.2">
      <c r="A264" s="481"/>
      <c r="B264" s="523" t="s">
        <v>710</v>
      </c>
      <c r="C264" s="553" t="s">
        <v>367</v>
      </c>
      <c r="D264" s="562"/>
      <c r="E264" s="441"/>
      <c r="F264" s="442"/>
    </row>
    <row r="265" spans="1:6" x14ac:dyDescent="0.2">
      <c r="A265" s="481"/>
      <c r="B265" s="534"/>
      <c r="C265" s="392"/>
      <c r="D265" s="559"/>
      <c r="E265" s="440"/>
      <c r="F265" s="442"/>
    </row>
    <row r="266" spans="1:6" x14ac:dyDescent="0.2">
      <c r="A266" s="484"/>
      <c r="B266" s="537" t="s">
        <v>440</v>
      </c>
      <c r="C266" s="556"/>
      <c r="D266" s="560"/>
      <c r="E266" s="567"/>
      <c r="F266" s="514">
        <f>SUM(F250:F265)</f>
        <v>0</v>
      </c>
    </row>
    <row r="267" spans="1:6" x14ac:dyDescent="0.2">
      <c r="A267" s="485"/>
      <c r="B267" s="551" t="s">
        <v>472</v>
      </c>
      <c r="C267" s="558"/>
      <c r="D267" s="564"/>
      <c r="E267" s="570"/>
      <c r="F267" s="515">
        <f>SUM(F266+F236+F248)</f>
        <v>0</v>
      </c>
    </row>
    <row r="268" spans="1:6" ht="13.5" thickBot="1" x14ac:dyDescent="0.25">
      <c r="A268" s="369"/>
      <c r="B268" s="380"/>
      <c r="C268" s="380"/>
      <c r="D268" s="381"/>
      <c r="E268" s="380"/>
      <c r="F268" s="380"/>
    </row>
    <row r="269" spans="1:6" x14ac:dyDescent="0.2">
      <c r="A269" s="405"/>
      <c r="B269" s="406" t="s">
        <v>352</v>
      </c>
      <c r="C269" s="405"/>
      <c r="D269" s="407"/>
      <c r="E269" s="408"/>
      <c r="F269" s="409">
        <f>F267+F222+F132</f>
        <v>0</v>
      </c>
    </row>
    <row r="270" spans="1:6" x14ac:dyDescent="0.2">
      <c r="A270" s="470"/>
      <c r="B270" s="479" t="s">
        <v>102</v>
      </c>
      <c r="C270" s="470"/>
      <c r="D270" s="410"/>
      <c r="E270" s="411"/>
      <c r="F270" s="412">
        <f>0.2*F269</f>
        <v>0</v>
      </c>
    </row>
    <row r="271" spans="1:6" ht="13.5" thickBot="1" x14ac:dyDescent="0.25">
      <c r="A271" s="413"/>
      <c r="B271" s="414" t="s">
        <v>103</v>
      </c>
      <c r="C271" s="413"/>
      <c r="D271" s="415"/>
      <c r="E271" s="416"/>
      <c r="F271" s="417">
        <f>F269+F270</f>
        <v>0</v>
      </c>
    </row>
  </sheetData>
  <mergeCells count="5">
    <mergeCell ref="C2:E2"/>
    <mergeCell ref="C3:E3"/>
    <mergeCell ref="A8:A10"/>
    <mergeCell ref="B8:B10"/>
    <mergeCell ref="D8:D10"/>
  </mergeCells>
  <pageMargins left="0.25" right="0.25" top="0.75" bottom="0.75" header="0.3" footer="0.3"/>
  <pageSetup paperSize="9" scale="59" fitToHeight="0"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2"/>
  <sheetViews>
    <sheetView tabSelected="1" zoomScale="80" zoomScaleNormal="80" workbookViewId="0">
      <selection activeCell="I15" sqref="I15:K15"/>
    </sheetView>
  </sheetViews>
  <sheetFormatPr baseColWidth="10" defaultColWidth="11.42578125" defaultRowHeight="12.75" x14ac:dyDescent="0.2"/>
  <cols>
    <col min="1" max="1" width="12.5703125" style="157" customWidth="1"/>
    <col min="2" max="3" width="11.42578125" style="157"/>
    <col min="4" max="4" width="8" style="157" customWidth="1"/>
    <col min="5" max="5" width="14" style="157" customWidth="1"/>
    <col min="6" max="6" width="13" style="157" customWidth="1"/>
    <col min="7" max="7" width="8.42578125" style="157" customWidth="1"/>
    <col min="8" max="8" width="18" style="157" customWidth="1"/>
    <col min="9" max="9" width="14.85546875" style="157" customWidth="1"/>
    <col min="10" max="10" width="4.42578125" style="157" customWidth="1"/>
    <col min="11" max="11" width="10.5703125" style="157" customWidth="1"/>
    <col min="12" max="12" width="28" style="237" customWidth="1"/>
    <col min="13" max="13" width="32.140625" style="237" customWidth="1"/>
    <col min="14" max="14" width="28" style="157" customWidth="1"/>
    <col min="15" max="15" width="11.42578125" style="157"/>
    <col min="16" max="16" width="13" style="157" customWidth="1"/>
    <col min="17" max="17" width="11.42578125" style="238"/>
    <col min="18" max="18" width="13.85546875" style="157" customWidth="1"/>
    <col min="19" max="19" width="19" style="157" customWidth="1"/>
    <col min="20" max="1024" width="11.42578125" style="157"/>
  </cols>
  <sheetData>
    <row r="1" spans="1:17" ht="27" customHeight="1" thickBot="1" x14ac:dyDescent="0.25">
      <c r="A1" s="646" t="s">
        <v>350</v>
      </c>
      <c r="B1" s="646"/>
      <c r="C1" s="646"/>
      <c r="D1" s="646"/>
      <c r="E1" s="646"/>
      <c r="F1" s="646"/>
      <c r="G1" s="646"/>
      <c r="H1" s="646"/>
      <c r="I1" s="646"/>
      <c r="J1" s="646"/>
      <c r="K1" s="646"/>
      <c r="L1" s="646"/>
      <c r="M1" s="646"/>
      <c r="N1" s="646"/>
    </row>
    <row r="2" spans="1:17" ht="17.25" customHeight="1" x14ac:dyDescent="0.2">
      <c r="A2" s="646"/>
      <c r="B2" s="646"/>
      <c r="C2" s="646"/>
      <c r="D2" s="646"/>
      <c r="E2" s="646"/>
      <c r="F2" s="646"/>
      <c r="G2" s="646"/>
      <c r="H2" s="646"/>
      <c r="I2" s="646"/>
      <c r="J2" s="646"/>
      <c r="K2" s="646"/>
      <c r="L2" s="646"/>
      <c r="M2" s="646"/>
      <c r="N2" s="646"/>
    </row>
    <row r="3" spans="1:17" ht="27" customHeight="1" x14ac:dyDescent="0.2">
      <c r="A3" s="651"/>
      <c r="B3" s="652"/>
      <c r="C3" s="652"/>
      <c r="D3" s="652"/>
      <c r="E3" s="652"/>
      <c r="F3" s="652"/>
      <c r="G3" s="652"/>
      <c r="H3" s="652"/>
      <c r="I3" s="652"/>
      <c r="J3" s="652"/>
      <c r="K3" s="652"/>
      <c r="L3" s="652"/>
      <c r="M3" s="652"/>
      <c r="N3" s="653"/>
    </row>
    <row r="4" spans="1:17" ht="41.25" customHeight="1" x14ac:dyDescent="0.2">
      <c r="A4" s="647" t="str">
        <f>info!B6</f>
        <v>SPIP Toulouse</v>
      </c>
      <c r="B4" s="647"/>
      <c r="C4" s="647"/>
      <c r="D4" s="647"/>
      <c r="E4" s="647"/>
      <c r="F4" s="647"/>
      <c r="G4" s="647"/>
      <c r="H4" s="647"/>
      <c r="I4" s="647"/>
      <c r="J4" s="647"/>
      <c r="K4" s="647"/>
      <c r="L4" s="647"/>
      <c r="M4" s="647"/>
      <c r="N4" s="647"/>
    </row>
    <row r="5" spans="1:17" ht="45" customHeight="1" thickBot="1" x14ac:dyDescent="0.25">
      <c r="A5" s="648" t="str">
        <f>info!B11</f>
        <v>PRO</v>
      </c>
      <c r="B5" s="648"/>
      <c r="C5" s="648"/>
      <c r="D5" s="648"/>
      <c r="E5" s="648"/>
      <c r="F5" s="648"/>
      <c r="G5" s="648"/>
      <c r="H5" s="648"/>
      <c r="I5" s="648"/>
      <c r="J5" s="648"/>
      <c r="K5" s="648"/>
      <c r="L5" s="648"/>
      <c r="M5" s="648"/>
      <c r="N5" s="648"/>
    </row>
    <row r="6" spans="1:17" s="240" customFormat="1" x14ac:dyDescent="0.2">
      <c r="A6" s="239"/>
      <c r="E6" s="241"/>
      <c r="F6" s="241"/>
      <c r="G6" s="241"/>
      <c r="H6" s="242"/>
      <c r="L6" s="242"/>
      <c r="M6" s="242"/>
      <c r="N6" s="243"/>
      <c r="Q6" s="244"/>
    </row>
    <row r="7" spans="1:17" s="240" customFormat="1" ht="27" customHeight="1" x14ac:dyDescent="0.2">
      <c r="A7" s="649" t="str">
        <f>info!B8</f>
        <v>109 Avenue de l'Espinet</v>
      </c>
      <c r="B7" s="649"/>
      <c r="C7" s="649"/>
      <c r="D7" s="649"/>
      <c r="E7" s="649"/>
      <c r="F7" s="649"/>
      <c r="G7" s="649"/>
      <c r="H7" s="649"/>
      <c r="I7" s="649"/>
      <c r="L7" s="245"/>
      <c r="M7" s="245"/>
      <c r="N7" s="246">
        <f ca="1">info!C6</f>
        <v>44527</v>
      </c>
      <c r="Q7" s="244"/>
    </row>
    <row r="8" spans="1:17" s="240" customFormat="1" x14ac:dyDescent="0.2">
      <c r="A8" s="650" t="str">
        <f>info!B9</f>
        <v>31400 TOULOUSE</v>
      </c>
      <c r="B8" s="650"/>
      <c r="C8" s="650"/>
      <c r="D8" s="650"/>
      <c r="E8" s="650"/>
      <c r="F8" s="650"/>
      <c r="G8" s="650"/>
      <c r="H8" s="650"/>
      <c r="I8" s="650"/>
      <c r="L8" s="245"/>
      <c r="M8" s="245"/>
      <c r="Q8" s="244"/>
    </row>
    <row r="9" spans="1:17" s="240" customFormat="1" x14ac:dyDescent="0.2">
      <c r="A9" s="247"/>
      <c r="E9" s="241"/>
      <c r="F9" s="241"/>
      <c r="G9" s="241"/>
      <c r="H9" s="241"/>
      <c r="L9" s="245"/>
      <c r="M9" s="245"/>
      <c r="Q9" s="244"/>
    </row>
    <row r="10" spans="1:17" ht="9.75" customHeight="1" thickBot="1" x14ac:dyDescent="0.25">
      <c r="A10" s="176"/>
      <c r="B10" s="248"/>
      <c r="C10" s="248"/>
      <c r="D10" s="248"/>
      <c r="E10" s="248"/>
      <c r="F10" s="241"/>
      <c r="G10" s="248"/>
      <c r="H10" s="248"/>
      <c r="I10" s="249"/>
      <c r="J10" s="249"/>
      <c r="K10" s="249"/>
      <c r="L10" s="249"/>
      <c r="M10" s="249"/>
      <c r="N10" s="250"/>
      <c r="O10" s="251"/>
      <c r="P10" s="251"/>
    </row>
    <row r="11" spans="1:17" s="240" customFormat="1" ht="31.5" customHeight="1" thickBot="1" x14ac:dyDescent="0.25">
      <c r="A11" s="252" t="s">
        <v>217</v>
      </c>
      <c r="B11" s="253"/>
      <c r="C11" s="253"/>
      <c r="D11" s="254"/>
      <c r="E11" s="254"/>
      <c r="F11" s="254"/>
      <c r="G11" s="254"/>
      <c r="H11" s="254"/>
      <c r="I11" s="645" t="s">
        <v>218</v>
      </c>
      <c r="J11" s="645"/>
      <c r="K11" s="645"/>
      <c r="L11" s="256" t="s">
        <v>219</v>
      </c>
      <c r="M11" s="255" t="s">
        <v>220</v>
      </c>
      <c r="N11" s="255" t="s">
        <v>221</v>
      </c>
      <c r="Q11" s="244"/>
    </row>
    <row r="12" spans="1:17" ht="77.25" customHeight="1" thickBot="1" x14ac:dyDescent="0.25">
      <c r="A12" s="637" t="str">
        <f>info!B19</f>
        <v>LOT 01 DEMOLITIONS / PLATRERIE / CLOISONS AMOVIBLES</v>
      </c>
      <c r="B12" s="637"/>
      <c r="C12" s="637"/>
      <c r="D12" s="637"/>
      <c r="E12" s="637"/>
      <c r="F12" s="637"/>
      <c r="G12" s="637"/>
      <c r="H12" s="637"/>
      <c r="I12" s="638">
        <f>'LOT 01 PLA'!G124</f>
        <v>0</v>
      </c>
      <c r="J12" s="638"/>
      <c r="K12" s="638"/>
      <c r="L12" s="257">
        <f t="shared" ref="L12:L19" si="0">I12*1.2</f>
        <v>0</v>
      </c>
      <c r="M12" s="258"/>
      <c r="N12" s="259" t="e">
        <f>I12/I21</f>
        <v>#DIV/0!</v>
      </c>
    </row>
    <row r="13" spans="1:17" ht="77.25" customHeight="1" thickBot="1" x14ac:dyDescent="0.25">
      <c r="A13" s="637" t="str">
        <f>info!B20</f>
        <v>LOT 02 FAUX PLAFONDS</v>
      </c>
      <c r="B13" s="637"/>
      <c r="C13" s="637"/>
      <c r="D13" s="637"/>
      <c r="E13" s="637"/>
      <c r="F13" s="637"/>
      <c r="G13" s="637"/>
      <c r="H13" s="637"/>
      <c r="I13" s="638">
        <f>'LOT 02 FP'!G46</f>
        <v>0</v>
      </c>
      <c r="J13" s="638"/>
      <c r="K13" s="638"/>
      <c r="L13" s="257">
        <f t="shared" si="0"/>
        <v>0</v>
      </c>
      <c r="M13" s="258"/>
      <c r="N13" s="259" t="e">
        <f>I13/I21</f>
        <v>#DIV/0!</v>
      </c>
    </row>
    <row r="14" spans="1:17" ht="77.25" customHeight="1" thickBot="1" x14ac:dyDescent="0.25">
      <c r="A14" s="637" t="str">
        <f>info!B21</f>
        <v>LOT 03 REVETEMENTS SOLS ET MURS</v>
      </c>
      <c r="B14" s="637"/>
      <c r="C14" s="637"/>
      <c r="D14" s="637"/>
      <c r="E14" s="637"/>
      <c r="F14" s="637"/>
      <c r="G14" s="637"/>
      <c r="H14" s="637"/>
      <c r="I14" s="638">
        <f>'LOT 03 RVT'!G72</f>
        <v>0</v>
      </c>
      <c r="J14" s="638"/>
      <c r="K14" s="638"/>
      <c r="L14" s="257">
        <f t="shared" si="0"/>
        <v>0</v>
      </c>
      <c r="M14" s="258"/>
      <c r="N14" s="259" t="e">
        <f>I14/I21</f>
        <v>#DIV/0!</v>
      </c>
    </row>
    <row r="15" spans="1:17" ht="77.25" customHeight="1" thickBot="1" x14ac:dyDescent="0.25">
      <c r="A15" s="637" t="str">
        <f>info!B22</f>
        <v>LOT 04 MENUISERIES INTERIEURES</v>
      </c>
      <c r="B15" s="637"/>
      <c r="C15" s="637"/>
      <c r="D15" s="637"/>
      <c r="E15" s="637"/>
      <c r="F15" s="637"/>
      <c r="G15" s="637"/>
      <c r="H15" s="637"/>
      <c r="I15" s="638">
        <f>'LOT 04 MIN'!G68</f>
        <v>0</v>
      </c>
      <c r="J15" s="638"/>
      <c r="K15" s="638"/>
      <c r="L15" s="257">
        <f t="shared" si="0"/>
        <v>0</v>
      </c>
      <c r="M15" s="258"/>
      <c r="N15" s="259" t="e">
        <f>I15/I21</f>
        <v>#DIV/0!</v>
      </c>
    </row>
    <row r="16" spans="1:17" ht="77.25" customHeight="1" thickBot="1" x14ac:dyDescent="0.25">
      <c r="A16" s="637" t="str">
        <f>info!B23</f>
        <v>LOT 05 MENUISERIES EXTERIEURES / SERRURERIE</v>
      </c>
      <c r="B16" s="637"/>
      <c r="C16" s="637"/>
      <c r="D16" s="637"/>
      <c r="E16" s="637"/>
      <c r="F16" s="637"/>
      <c r="G16" s="637"/>
      <c r="H16" s="637"/>
      <c r="I16" s="638">
        <f>'LOT 05 MEX SER'!G46</f>
        <v>0</v>
      </c>
      <c r="J16" s="638"/>
      <c r="K16" s="638"/>
      <c r="L16" s="257">
        <f t="shared" si="0"/>
        <v>0</v>
      </c>
      <c r="M16" s="258"/>
      <c r="N16" s="259" t="e">
        <f>I16/I21</f>
        <v>#DIV/0!</v>
      </c>
    </row>
    <row r="17" spans="1:17" ht="77.25" customHeight="1" thickBot="1" x14ac:dyDescent="0.25">
      <c r="A17" s="637" t="str">
        <f>info!B24</f>
        <v>LOT 06 PEINTURE - SIGNALETIQUE</v>
      </c>
      <c r="B17" s="637"/>
      <c r="C17" s="637"/>
      <c r="D17" s="637"/>
      <c r="E17" s="637"/>
      <c r="F17" s="637"/>
      <c r="G17" s="637"/>
      <c r="H17" s="637"/>
      <c r="I17" s="638">
        <f>'LOT 06 PNT'!G70</f>
        <v>0</v>
      </c>
      <c r="J17" s="638"/>
      <c r="K17" s="638"/>
      <c r="L17" s="257">
        <f t="shared" si="0"/>
        <v>0</v>
      </c>
      <c r="M17" s="258"/>
      <c r="N17" s="259" t="e">
        <f>I17/I21</f>
        <v>#DIV/0!</v>
      </c>
    </row>
    <row r="18" spans="1:17" ht="77.25" customHeight="1" thickBot="1" x14ac:dyDescent="0.25">
      <c r="A18" s="637" t="str">
        <f>info!B25</f>
        <v xml:space="preserve">LOT 07 CVCS </v>
      </c>
      <c r="B18" s="637"/>
      <c r="C18" s="637"/>
      <c r="D18" s="637"/>
      <c r="E18" s="637"/>
      <c r="F18" s="637"/>
      <c r="G18" s="637"/>
      <c r="H18" s="637"/>
      <c r="I18" s="639">
        <f>'LOT 07 CVCS'!F173</f>
        <v>0</v>
      </c>
      <c r="J18" s="639"/>
      <c r="K18" s="639"/>
      <c r="L18" s="257">
        <f t="shared" si="0"/>
        <v>0</v>
      </c>
      <c r="M18" s="258"/>
      <c r="N18" s="259" t="e">
        <f>I18/I21</f>
        <v>#DIV/0!</v>
      </c>
    </row>
    <row r="19" spans="1:17" ht="77.25" customHeight="1" thickBot="1" x14ac:dyDescent="0.25">
      <c r="A19" s="637" t="str">
        <f>info!B26</f>
        <v>LOT 08 CFO/CFA - ALARME</v>
      </c>
      <c r="B19" s="637"/>
      <c r="C19" s="637"/>
      <c r="D19" s="637"/>
      <c r="E19" s="637"/>
      <c r="F19" s="637"/>
      <c r="G19" s="637"/>
      <c r="H19" s="637"/>
      <c r="I19" s="641">
        <f>'LOT 08 CFO CFA'!F102</f>
        <v>0</v>
      </c>
      <c r="J19" s="641"/>
      <c r="K19" s="641"/>
      <c r="L19" s="260">
        <f t="shared" si="0"/>
        <v>0</v>
      </c>
      <c r="M19" s="261"/>
      <c r="N19" s="262" t="e">
        <f>I19/I21</f>
        <v>#DIV/0!</v>
      </c>
    </row>
    <row r="20" spans="1:17" ht="17.25" customHeight="1" thickBot="1" x14ac:dyDescent="0.25">
      <c r="A20" s="263"/>
      <c r="B20" s="263"/>
      <c r="C20" s="263"/>
      <c r="D20" s="263"/>
      <c r="E20" s="263"/>
      <c r="F20" s="263"/>
      <c r="G20" s="263"/>
      <c r="H20" s="263"/>
      <c r="I20" s="264"/>
      <c r="J20" s="264"/>
      <c r="K20" s="264"/>
      <c r="L20" s="264"/>
      <c r="M20" s="265"/>
      <c r="N20" s="250"/>
    </row>
    <row r="21" spans="1:17" ht="35.25" customHeight="1" thickBot="1" x14ac:dyDescent="0.25">
      <c r="A21" s="185" t="s">
        <v>222</v>
      </c>
      <c r="B21" s="185"/>
      <c r="C21" s="185" t="s">
        <v>223</v>
      </c>
      <c r="D21" s="185"/>
      <c r="F21" s="642" t="s">
        <v>224</v>
      </c>
      <c r="G21" s="642"/>
      <c r="H21" s="642"/>
      <c r="I21" s="643">
        <f>SUM(I12:K19)</f>
        <v>0</v>
      </c>
      <c r="J21" s="643"/>
      <c r="K21" s="643"/>
      <c r="L21" s="266">
        <f>SUM(L12:L19)</f>
        <v>0</v>
      </c>
      <c r="M21" s="265"/>
      <c r="N21" s="267" t="e">
        <f>SUM(N12:N19)</f>
        <v>#DIV/0!</v>
      </c>
    </row>
    <row r="22" spans="1:17" ht="30.95" customHeight="1" thickBot="1" x14ac:dyDescent="0.25">
      <c r="A22" s="185"/>
      <c r="B22" s="185"/>
      <c r="C22" s="185"/>
      <c r="D22" s="185"/>
      <c r="E22" s="644"/>
      <c r="F22" s="644"/>
      <c r="G22" s="644"/>
      <c r="H22" s="644"/>
      <c r="I22" s="643">
        <f>I21*1.05</f>
        <v>0</v>
      </c>
      <c r="J22" s="643"/>
      <c r="K22" s="643"/>
      <c r="L22" s="266">
        <f>L21*1.1</f>
        <v>0</v>
      </c>
      <c r="M22" s="268"/>
      <c r="N22" s="269"/>
      <c r="Q22" s="157"/>
    </row>
    <row r="23" spans="1:17" ht="21" customHeight="1" x14ac:dyDescent="0.2">
      <c r="A23" s="185"/>
      <c r="B23" s="185"/>
      <c r="C23" s="185"/>
      <c r="D23" s="185"/>
      <c r="E23" s="293"/>
      <c r="F23" s="293"/>
      <c r="G23" s="293"/>
      <c r="H23" s="293"/>
      <c r="I23" s="294"/>
      <c r="J23" s="294"/>
      <c r="K23" s="294"/>
      <c r="L23" s="294"/>
      <c r="M23" s="268"/>
      <c r="N23" s="269"/>
      <c r="Q23" s="157"/>
    </row>
    <row r="24" spans="1:17" ht="26.1" customHeight="1" x14ac:dyDescent="0.2">
      <c r="A24" s="185"/>
      <c r="B24" s="185"/>
      <c r="C24" s="185"/>
      <c r="D24" s="185"/>
      <c r="E24" s="293"/>
      <c r="F24" s="293"/>
      <c r="G24" s="293"/>
      <c r="H24" s="293"/>
      <c r="I24" s="294"/>
      <c r="J24" s="294"/>
      <c r="K24" s="294"/>
      <c r="L24" s="294"/>
      <c r="M24" s="268"/>
      <c r="N24" s="269"/>
      <c r="Q24" s="157"/>
    </row>
    <row r="25" spans="1:17" ht="26.1" customHeight="1" x14ac:dyDescent="0.2">
      <c r="A25" s="185"/>
      <c r="B25" s="185"/>
      <c r="C25" s="185"/>
      <c r="D25" s="185"/>
      <c r="E25" s="293"/>
      <c r="F25" s="293"/>
      <c r="G25" s="293"/>
      <c r="H25" s="293"/>
      <c r="I25" s="294"/>
      <c r="J25" s="294"/>
      <c r="K25" s="294"/>
      <c r="L25" s="294"/>
      <c r="M25" s="268"/>
      <c r="N25" s="269"/>
      <c r="Q25" s="157"/>
    </row>
    <row r="26" spans="1:17" s="251" customFormat="1" ht="13.5" thickBot="1" x14ac:dyDescent="0.25">
      <c r="L26" s="270"/>
      <c r="M26" s="270"/>
    </row>
    <row r="27" spans="1:17" s="251" customFormat="1" ht="13.5" thickBot="1" x14ac:dyDescent="0.25">
      <c r="A27" s="271"/>
      <c r="B27" s="272"/>
      <c r="C27" s="272"/>
      <c r="D27" s="272"/>
      <c r="E27" s="272"/>
      <c r="F27" s="272"/>
      <c r="G27" s="272"/>
      <c r="H27" s="272"/>
      <c r="I27" s="640"/>
      <c r="J27" s="640"/>
      <c r="K27" s="640"/>
      <c r="L27" s="270"/>
      <c r="M27" s="270"/>
    </row>
    <row r="28" spans="1:17" s="251" customFormat="1" ht="15.75" x14ac:dyDescent="0.25">
      <c r="A28" s="273"/>
      <c r="B28" s="274"/>
      <c r="C28" s="274"/>
      <c r="D28" s="274"/>
      <c r="E28" s="274"/>
      <c r="F28" s="274"/>
      <c r="G28" s="274"/>
      <c r="H28" s="274"/>
      <c r="I28" s="640"/>
      <c r="J28" s="640"/>
      <c r="K28" s="640"/>
      <c r="L28" s="270"/>
      <c r="M28" s="270"/>
    </row>
    <row r="29" spans="1:17" s="251" customFormat="1" ht="15.75" x14ac:dyDescent="0.25">
      <c r="A29" s="273"/>
      <c r="B29" s="274"/>
      <c r="C29" s="274"/>
      <c r="D29" s="274"/>
      <c r="E29" s="274"/>
      <c r="F29" s="274"/>
      <c r="G29" s="274"/>
      <c r="H29" s="274"/>
      <c r="I29" s="274"/>
      <c r="J29" s="274"/>
      <c r="K29" s="275"/>
      <c r="L29" s="270"/>
      <c r="M29" s="270"/>
    </row>
    <row r="30" spans="1:17" s="251" customFormat="1" ht="15.75" x14ac:dyDescent="0.25">
      <c r="A30" s="273"/>
      <c r="B30" s="274"/>
      <c r="C30" s="274"/>
      <c r="D30" s="274"/>
      <c r="E30" s="274"/>
      <c r="F30" s="274"/>
      <c r="G30" s="274"/>
      <c r="H30" s="274"/>
      <c r="I30" s="274"/>
      <c r="J30" s="274"/>
      <c r="K30" s="275"/>
      <c r="L30" s="270"/>
      <c r="M30" s="270"/>
    </row>
    <row r="31" spans="1:17" s="251" customFormat="1" ht="15.75" x14ac:dyDescent="0.25">
      <c r="A31" s="273"/>
      <c r="B31" s="274"/>
      <c r="C31" s="274"/>
      <c r="D31" s="274"/>
      <c r="E31" s="274"/>
      <c r="F31" s="274"/>
      <c r="G31" s="274"/>
      <c r="H31" s="274"/>
      <c r="I31" s="274"/>
      <c r="J31" s="274"/>
      <c r="K31" s="275"/>
      <c r="L31" s="270"/>
      <c r="M31" s="270"/>
    </row>
    <row r="32" spans="1:17" s="251" customFormat="1" ht="13.5" thickBot="1" x14ac:dyDescent="0.25">
      <c r="A32" s="276"/>
      <c r="B32" s="277"/>
      <c r="C32" s="277"/>
      <c r="D32" s="277"/>
      <c r="E32" s="277"/>
      <c r="F32" s="277"/>
      <c r="G32" s="277"/>
      <c r="H32" s="277"/>
      <c r="I32" s="277"/>
      <c r="J32" s="277"/>
      <c r="K32" s="278"/>
      <c r="L32" s="270"/>
      <c r="M32" s="270"/>
    </row>
    <row r="33" spans="12:17" s="251" customFormat="1" x14ac:dyDescent="0.2">
      <c r="L33" s="270"/>
      <c r="M33" s="270"/>
    </row>
    <row r="34" spans="12:17" s="251" customFormat="1" x14ac:dyDescent="0.2">
      <c r="L34" s="270"/>
      <c r="M34" s="270"/>
    </row>
    <row r="35" spans="12:17" s="251" customFormat="1" x14ac:dyDescent="0.2">
      <c r="L35" s="270"/>
      <c r="M35" s="270"/>
    </row>
    <row r="36" spans="12:17" s="251" customFormat="1" x14ac:dyDescent="0.2">
      <c r="L36" s="270"/>
      <c r="M36" s="270"/>
    </row>
    <row r="37" spans="12:17" s="251" customFormat="1" x14ac:dyDescent="0.2">
      <c r="L37" s="270"/>
      <c r="M37" s="270"/>
    </row>
    <row r="38" spans="12:17" s="251" customFormat="1" x14ac:dyDescent="0.2">
      <c r="L38" s="270"/>
      <c r="M38" s="270"/>
    </row>
    <row r="39" spans="12:17" s="251" customFormat="1" x14ac:dyDescent="0.2">
      <c r="L39" s="270"/>
      <c r="M39" s="270"/>
    </row>
    <row r="40" spans="12:17" s="251" customFormat="1" x14ac:dyDescent="0.2">
      <c r="L40" s="270"/>
      <c r="M40" s="270"/>
    </row>
    <row r="41" spans="12:17" s="251" customFormat="1" x14ac:dyDescent="0.2">
      <c r="L41" s="270"/>
      <c r="M41" s="270"/>
    </row>
    <row r="42" spans="12:17" s="279" customFormat="1" x14ac:dyDescent="0.2">
      <c r="L42" s="280"/>
      <c r="M42" s="280"/>
      <c r="O42" s="157"/>
      <c r="P42" s="157"/>
      <c r="Q42" s="281"/>
    </row>
  </sheetData>
  <mergeCells count="28">
    <mergeCell ref="A1:N2"/>
    <mergeCell ref="A4:N4"/>
    <mergeCell ref="A5:N5"/>
    <mergeCell ref="A7:I7"/>
    <mergeCell ref="A8:I8"/>
    <mergeCell ref="A3:N3"/>
    <mergeCell ref="A14:H14"/>
    <mergeCell ref="I14:K14"/>
    <mergeCell ref="A15:H15"/>
    <mergeCell ref="I15:K15"/>
    <mergeCell ref="I11:K11"/>
    <mergeCell ref="A12:H12"/>
    <mergeCell ref="I12:K12"/>
    <mergeCell ref="A13:H13"/>
    <mergeCell ref="I13:K13"/>
    <mergeCell ref="I27:K28"/>
    <mergeCell ref="A19:H19"/>
    <mergeCell ref="I19:K19"/>
    <mergeCell ref="F21:H21"/>
    <mergeCell ref="I21:K21"/>
    <mergeCell ref="E22:H22"/>
    <mergeCell ref="I22:K22"/>
    <mergeCell ref="A16:H16"/>
    <mergeCell ref="I16:K16"/>
    <mergeCell ref="A17:H17"/>
    <mergeCell ref="I17:K17"/>
    <mergeCell ref="A18:H18"/>
    <mergeCell ref="I18:K18"/>
  </mergeCells>
  <pageMargins left="0.25" right="0.25" top="0.75" bottom="0.75" header="0.3" footer="0.3"/>
  <pageSetup paperSize="9" scale="51"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136</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24</vt:i4>
      </vt:variant>
    </vt:vector>
  </HeadingPairs>
  <TitlesOfParts>
    <vt:vector size="35" baseType="lpstr">
      <vt:lpstr>info</vt:lpstr>
      <vt:lpstr>TEST</vt:lpstr>
      <vt:lpstr>LOT 01 PLA</vt:lpstr>
      <vt:lpstr>LOT 02 FP</vt:lpstr>
      <vt:lpstr>LOT 03 RVT</vt:lpstr>
      <vt:lpstr>LOT 04 MIN</vt:lpstr>
      <vt:lpstr>LOT 05 MEX SER</vt:lpstr>
      <vt:lpstr>LOT 06 PNT</vt:lpstr>
      <vt:lpstr>LOT 07 CVCS</vt:lpstr>
      <vt:lpstr>LOT 08 CFO CFA</vt:lpstr>
      <vt:lpstr>RECAP FINANCIER</vt:lpstr>
      <vt:lpstr>'LOT 02 FP'!_Toc158389856</vt:lpstr>
      <vt:lpstr>'LOT 02 FP'!_Toc158389861</vt:lpstr>
      <vt:lpstr>'LOT 06 PNT'!_Toc159830022</vt:lpstr>
      <vt:lpstr>'LOT 07 CVCS'!_Toc159830022</vt:lpstr>
      <vt:lpstr>'LOT 08 CFO CFA'!_Toc159830022</vt:lpstr>
      <vt:lpstr>'LOT 06 PNT'!_Toc159830028</vt:lpstr>
      <vt:lpstr>'LOT 07 CVCS'!_Toc159830028</vt:lpstr>
      <vt:lpstr>'LOT 08 CFO CFA'!_Toc159830028</vt:lpstr>
      <vt:lpstr>'LOT 04 MIN'!_Toc159835190</vt:lpstr>
      <vt:lpstr>'LOT 04 MIN'!_Toc159835191</vt:lpstr>
      <vt:lpstr>'LOT 04 MIN'!_Toc159835196</vt:lpstr>
      <vt:lpstr>'LOT 01 PLA'!_Toc167358278</vt:lpstr>
      <vt:lpstr>TEST!Impression_des_titres</vt:lpstr>
      <vt:lpstr>info!Zone_d_impression</vt:lpstr>
      <vt:lpstr>'LOT 01 PLA'!Zone_d_impression</vt:lpstr>
      <vt:lpstr>'LOT 02 FP'!Zone_d_impression</vt:lpstr>
      <vt:lpstr>'LOT 03 RVT'!Zone_d_impression</vt:lpstr>
      <vt:lpstr>'LOT 04 MIN'!Zone_d_impression</vt:lpstr>
      <vt:lpstr>'LOT 05 MEX SER'!Zone_d_impression</vt:lpstr>
      <vt:lpstr>'LOT 06 PNT'!Zone_d_impression</vt:lpstr>
      <vt:lpstr>'LOT 07 CVCS'!Zone_d_impression</vt:lpstr>
      <vt:lpstr>'LOT 08 CFO CFA'!Zone_d_impression</vt:lpstr>
      <vt:lpstr>'RECAP FINANCIER'!Zone_d_impression</vt:lpstr>
      <vt:lpstr>TEST!Zone_d_impression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ARTEBA</dc:creator>
  <dc:description/>
  <cp:lastModifiedBy>PICAUT Céline</cp:lastModifiedBy>
  <cp:revision>24</cp:revision>
  <cp:lastPrinted>2025-09-15T13:33:15Z</cp:lastPrinted>
  <dcterms:created xsi:type="dcterms:W3CDTF">2001-03-28T07:23:11Z</dcterms:created>
  <dcterms:modified xsi:type="dcterms:W3CDTF">2025-11-28T10:36:58Z</dcterms:modified>
  <dc:language>fr-FR</dc:language>
</cp:coreProperties>
</file>